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Users\i.a.safonova\Desktop\ПРОГНОЗ БЮДЖЕТ 2026-2028\ПРОГНОЗ БЮДЖЕТА 14.11.2025\"/>
    </mc:Choice>
  </mc:AlternateContent>
  <bookViews>
    <workbookView xWindow="0" yWindow="0" windowWidth="28800" windowHeight="12330"/>
  </bookViews>
  <sheets>
    <sheet name="2027-2028" sheetId="3" r:id="rId1"/>
  </sheets>
  <externalReferences>
    <externalReference r:id="rId2"/>
    <externalReference r:id="rId3"/>
  </externalReferences>
  <definedNames>
    <definedName name="Акцизы" localSheetId="0">'[1]акт сверки - старый'!#REF!</definedName>
    <definedName name="Акцизы">'[1]акт сверки - старый'!#REF!</definedName>
    <definedName name="Акцизы1" localSheetId="0">'[2]акт сверки - старый'!#REF!</definedName>
    <definedName name="Акцизы1">'[2]акт сверки - старый'!#REF!</definedName>
    <definedName name="_xlnm.Print_Titles" localSheetId="0">'2027-2028'!$9:$11</definedName>
    <definedName name="_xlnm.Print_Area" localSheetId="0">'2027-2028'!$A$1:$D$390</definedName>
  </definedNames>
  <calcPr calcId="162913"/>
</workbook>
</file>

<file path=xl/calcChain.xml><?xml version="1.0" encoding="utf-8"?>
<calcChain xmlns="http://schemas.openxmlformats.org/spreadsheetml/2006/main">
  <c r="D352" i="3" l="1"/>
  <c r="C352" i="3"/>
  <c r="D382" i="3"/>
  <c r="C382" i="3"/>
  <c r="C397" i="3"/>
  <c r="D348" i="3"/>
  <c r="D346" i="3" s="1"/>
  <c r="C348" i="3"/>
  <c r="D185" i="3"/>
  <c r="D184" i="3" s="1"/>
  <c r="C185" i="3"/>
  <c r="C184" i="3"/>
  <c r="D149" i="3"/>
  <c r="C149" i="3"/>
  <c r="D145" i="3"/>
  <c r="C145" i="3"/>
  <c r="D143" i="3"/>
  <c r="C143" i="3"/>
  <c r="D141" i="3"/>
  <c r="C141" i="3"/>
  <c r="D137" i="3"/>
  <c r="D136" i="3" s="1"/>
  <c r="D133" i="3" s="1"/>
  <c r="C137" i="3"/>
  <c r="C136" i="3" s="1"/>
  <c r="C133" i="3" s="1"/>
  <c r="D134" i="3"/>
  <c r="C134" i="3"/>
  <c r="D131" i="3"/>
  <c r="C131" i="3"/>
  <c r="D129" i="3"/>
  <c r="C129" i="3"/>
  <c r="D127" i="3"/>
  <c r="D124" i="3" s="1"/>
  <c r="C127" i="3"/>
  <c r="D125" i="3"/>
  <c r="C125" i="3"/>
  <c r="D122" i="3"/>
  <c r="C122" i="3"/>
  <c r="D111" i="3"/>
  <c r="C111" i="3"/>
  <c r="D109" i="3"/>
  <c r="D108" i="3" s="1"/>
  <c r="C109" i="3"/>
  <c r="C108" i="3" s="1"/>
  <c r="C94" i="3" s="1"/>
  <c r="D103" i="3"/>
  <c r="C103" i="3"/>
  <c r="D100" i="3"/>
  <c r="C100" i="3"/>
  <c r="D98" i="3"/>
  <c r="D97" i="3" s="1"/>
  <c r="C98" i="3"/>
  <c r="D92" i="3"/>
  <c r="C92" i="3"/>
  <c r="D90" i="3"/>
  <c r="D89" i="3" s="1"/>
  <c r="C90" i="3"/>
  <c r="C89" i="3"/>
  <c r="C79" i="3" s="1"/>
  <c r="D87" i="3"/>
  <c r="C87" i="3"/>
  <c r="D85" i="3"/>
  <c r="D82" i="3" s="1"/>
  <c r="C85" i="3"/>
  <c r="C82" i="3"/>
  <c r="D80" i="3"/>
  <c r="C80" i="3"/>
  <c r="D75" i="3"/>
  <c r="C75" i="3"/>
  <c r="D73" i="3"/>
  <c r="D72" i="3" s="1"/>
  <c r="C73" i="3"/>
  <c r="C72" i="3"/>
  <c r="D70" i="3"/>
  <c r="D69" i="3"/>
  <c r="C70" i="3"/>
  <c r="C69" i="3" s="1"/>
  <c r="D67" i="3"/>
  <c r="C67" i="3"/>
  <c r="D65" i="3"/>
  <c r="C65" i="3"/>
  <c r="C64" i="3" s="1"/>
  <c r="C57" i="3" s="1"/>
  <c r="D60" i="3"/>
  <c r="C60" i="3"/>
  <c r="D58" i="3"/>
  <c r="C58" i="3"/>
  <c r="D55" i="3"/>
  <c r="C55" i="3"/>
  <c r="D52" i="3"/>
  <c r="C52" i="3"/>
  <c r="D49" i="3"/>
  <c r="D40" i="3" s="1"/>
  <c r="C49" i="3"/>
  <c r="D45" i="3"/>
  <c r="C45" i="3"/>
  <c r="D42" i="3"/>
  <c r="C42" i="3"/>
  <c r="D35" i="3"/>
  <c r="D34" i="3" s="1"/>
  <c r="C35" i="3"/>
  <c r="C34" i="3" s="1"/>
  <c r="D17" i="3"/>
  <c r="C17" i="3"/>
  <c r="D15" i="3"/>
  <c r="D14" i="3" s="1"/>
  <c r="D13" i="3" s="1"/>
  <c r="C15" i="3"/>
  <c r="C14" i="3" s="1"/>
  <c r="C13" i="3" s="1"/>
  <c r="C12" i="3" s="1"/>
  <c r="C187" i="3" s="1"/>
  <c r="C307" i="3" s="1"/>
  <c r="C309" i="3" s="1"/>
  <c r="D298" i="3"/>
  <c r="C298" i="3"/>
  <c r="D288" i="3"/>
  <c r="C288" i="3"/>
  <c r="D251" i="3"/>
  <c r="C251" i="3"/>
  <c r="I216" i="3"/>
  <c r="D214" i="3"/>
  <c r="C214" i="3"/>
  <c r="D204" i="3"/>
  <c r="C204" i="3"/>
  <c r="C194" i="3" s="1"/>
  <c r="C191" i="3" s="1"/>
  <c r="C189" i="3" s="1"/>
  <c r="C188" i="3" s="1"/>
  <c r="D369" i="3"/>
  <c r="D332" i="3"/>
  <c r="C332" i="3"/>
  <c r="D315" i="3"/>
  <c r="C315" i="3"/>
  <c r="C313" i="3" s="1"/>
  <c r="C395" i="3" s="1"/>
  <c r="D375" i="3"/>
  <c r="C375" i="3"/>
  <c r="D378" i="3"/>
  <c r="C378" i="3"/>
  <c r="C369" i="3"/>
  <c r="D363" i="3"/>
  <c r="C363" i="3"/>
  <c r="D359" i="3"/>
  <c r="C359" i="3"/>
  <c r="D351" i="3"/>
  <c r="C351" i="3"/>
  <c r="C346" i="3"/>
  <c r="D339" i="3"/>
  <c r="C339" i="3"/>
  <c r="D328" i="3"/>
  <c r="C328" i="3"/>
  <c r="D325" i="3"/>
  <c r="C325" i="3"/>
  <c r="D192" i="3"/>
  <c r="C192" i="3"/>
  <c r="D194" i="3"/>
  <c r="D191" i="3" s="1"/>
  <c r="D189" i="3" s="1"/>
  <c r="D188" i="3" s="1"/>
  <c r="C97" i="3"/>
  <c r="C140" i="3"/>
  <c r="D140" i="3"/>
  <c r="C41" i="3"/>
  <c r="C124" i="3"/>
  <c r="D64" i="3"/>
  <c r="D57" i="3" s="1"/>
  <c r="D41" i="3"/>
  <c r="C40" i="3"/>
  <c r="D313" i="3" l="1"/>
  <c r="D395" i="3" s="1"/>
  <c r="C310" i="3"/>
  <c r="C311" i="3"/>
  <c r="D79" i="3"/>
  <c r="D12" i="3" s="1"/>
  <c r="D187" i="3" s="1"/>
  <c r="D307" i="3" s="1"/>
  <c r="D309" i="3" s="1"/>
  <c r="D94" i="3"/>
  <c r="D311" i="3" l="1"/>
  <c r="D310" i="3"/>
</calcChain>
</file>

<file path=xl/sharedStrings.xml><?xml version="1.0" encoding="utf-8"?>
<sst xmlns="http://schemas.openxmlformats.org/spreadsheetml/2006/main" count="634" uniqueCount="614">
  <si>
    <t>БЕЗВОЗМЕЗДНЫЕ ПОСТУПЛЕНИЯ ОТ ДРУГИХ БЮДЖЕТОВ БЮДЖЕТНОЙ СИСТЕМЫ РОССИЙСКОЙ ФЕДЕРАЦИИ</t>
  </si>
  <si>
    <t>1 03 00000 00 0000 000</t>
  </si>
  <si>
    <t>НАЛОГИ НА ТОВАРЫ (РАБОТЫ, УСЛУГИ), РЕАЛИЗУЕМЫЕ НА ТЕРРИТОРИИ РФ</t>
  </si>
  <si>
    <t>1 03 02000 01 0000 110</t>
  </si>
  <si>
    <t>Акцизы по подакцизным товарам (продукции), производимым на территории РФ</t>
  </si>
  <si>
    <t>1 03 02230 01 0000 110</t>
  </si>
  <si>
    <t>Доходы от уплаты акцизов на дизельное топливо,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</si>
  <si>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</si>
  <si>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масладля дизельных и (или) карбюраторных (инжекторных) двигателей ,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</si>
  <si>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</si>
  <si>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производимый на территории РФ,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t>
  </si>
  <si>
    <t>1 05 04000 02 0000 110</t>
  </si>
  <si>
    <t>Налог, взимаемый в связи с применением патентной системы налогообложения</t>
  </si>
  <si>
    <t>1 05 04010 02 0000 110</t>
  </si>
  <si>
    <t>Налог, взимаемый в связи с применением патентной системы налогообложения, зачисляемый в бюджеты городских округов</t>
  </si>
  <si>
    <t>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</si>
  <si>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</si>
  <si>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1 11 05074 04 0000 120</t>
  </si>
  <si>
    <t>Доходы от сдачи в аренду имущества, составляющего казну городских округов (за исключением земельных участков)</t>
  </si>
  <si>
    <t>ДОХОДЫ ОТ ОКАЗАНИЯ ПЛАТНЫХ УСЛУГ И КОМПЕНСАЦИИ ЗАТРАТ ГОСУДАРСТВА</t>
  </si>
  <si>
    <t>05 04</t>
  </si>
  <si>
    <t>Прикладные научные исследования в области жилищно-коммунального хозяйства</t>
  </si>
  <si>
    <t>Функционирование высшего должностного лица субъекта Российской Федерации и муниципального образования</t>
  </si>
  <si>
    <t>01 02</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</si>
  <si>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</si>
  <si>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Доходы от продажи земельных участков, находящихся в государственной и муниципальной собственности </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</si>
  <si>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</si>
  <si>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1 14 02042 04 0000 440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</si>
  <si>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</si>
  <si>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</si>
  <si>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</si>
  <si>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</si>
  <si>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</si>
  <si>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Земельный налог с физических лиц, обладающих земельным участком, расположенным в границах городских округов</t>
  </si>
  <si>
    <t xml:space="preserve">04 05 </t>
  </si>
  <si>
    <t>Сельское хозяйство и рыболовство</t>
  </si>
  <si>
    <t>в том числе:</t>
  </si>
  <si>
    <t>Дотации бюджетам бюджетной системы Российской Федерации</t>
  </si>
  <si>
    <t>Субвенции бюджетам бюджетной системы Российской Федерации</t>
  </si>
  <si>
    <t>Субсидии бюджетам бюджетной системы Российской Федерации (межбюджетные субсидии)</t>
  </si>
  <si>
    <t>07 03</t>
  </si>
  <si>
    <t>Дополнительное образование детей</t>
  </si>
  <si>
    <t>1 11 03040 04 0000 120</t>
  </si>
  <si>
    <t>Проценты, полученные от предоставления бюджетных кредитов внутри страны за счет средств бюджетов городских округов</t>
  </si>
  <si>
    <t>1 13 02060 00 0000 130</t>
  </si>
  <si>
    <t>Доходы, поступающие в порядке возмещения расходов, понесенных в связи с эксплуатацией имущества</t>
  </si>
  <si>
    <t>1 13 02064 04 0000 130</t>
  </si>
  <si>
    <t>Доходы, поступающие в порядке возмещения расходов, понесенных в связи с эксплуатацией имущества городского округа</t>
  </si>
  <si>
    <t>1 14 06300 00 0000 430</t>
  </si>
  <si>
    <t>ДЕФИЦИТ</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</si>
  <si>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</si>
  <si>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</si>
  <si>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</si>
  <si>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2 02 10000 00 0000 151</t>
  </si>
  <si>
    <t>2 02 15001 04 0000 151</t>
  </si>
  <si>
    <t>2 02 20000 00 0000 151</t>
  </si>
  <si>
    <t>2 02 30000 00 0000 151</t>
  </si>
  <si>
    <t>Иные межбюджетные трансферты</t>
  </si>
  <si>
    <t>2 02 40000 00 0000 151</t>
  </si>
  <si>
    <t>11 05</t>
  </si>
  <si>
    <t>Другие вопросы в области физической культуры и спорта</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</si>
  <si>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</si>
  <si>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</si>
  <si>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1 13 02990 00 0000 130</t>
  </si>
  <si>
    <t>Прочие доходы от компенсации затрат государства</t>
  </si>
  <si>
    <t>1 13 02994 04 0000 130</t>
  </si>
  <si>
    <t>Прочие доходы от компенсации затрат бюджетов городских округов</t>
  </si>
  <si>
    <t>1 11 05092 04 0000 120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</si>
  <si>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</si>
  <si>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Субсидии из областного бюджета бюджетам муниципальных образований Воронежской области на обеспечение учащихся общеобразовательных учреждений молочной продукцией</t>
  </si>
  <si>
    <t>07 05</t>
  </si>
  <si>
    <t>Профессиональная подготовка, переподготовка и повышение квалификации</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</si>
  <si>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</si>
  <si>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</si>
  <si>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</si>
  <si>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1 05 01050 01 0000 110</t>
  </si>
  <si>
    <t>Минимальный налог, зачисляемый в бюджеты субъектов РФ</t>
  </si>
  <si>
    <t>тыс. рублей</t>
  </si>
  <si>
    <t>Код бюджетной классификации РФ</t>
  </si>
  <si>
    <t>ВСЕГО  ДОХОДОВ</t>
  </si>
  <si>
    <t>ВСЕГО РАСХОДОВ</t>
  </si>
  <si>
    <t xml:space="preserve"> </t>
  </si>
  <si>
    <t>ОБЩЕГОСУДАРСТВЕННЫЕ ВОПРОСЫ</t>
  </si>
  <si>
    <t xml:space="preserve"> Обеспечение проведения выборов и референдумов</t>
  </si>
  <si>
    <t>НАЦИОНАЛЬНАЯ БЕЗОПАСНОСТЬ И ПРАВООХРАНИТЕЛЬНАЯ ДЕЯТЕЛЬНОСТЬ</t>
  </si>
  <si>
    <t>НАЦИОНАЛЬНАЯ ЭКОНОМИКА</t>
  </si>
  <si>
    <t>Другие вопросы в области национальной экономики</t>
  </si>
  <si>
    <t>ЖИЛИЩНО-КОММУНАЛЬНОЕ ХОЗЯЙСТВО</t>
  </si>
  <si>
    <t>Жилищное хозяйство</t>
  </si>
  <si>
    <t>Коммунальное хозяйство</t>
  </si>
  <si>
    <t>Другие вопросы в области жилищно-коммунального хозяйства</t>
  </si>
  <si>
    <t>ОХРАНА ОКРУЖАЮЩЕЙ СРЕДЫ</t>
  </si>
  <si>
    <t>ОБРАЗОВАНИЕ</t>
  </si>
  <si>
    <t>СОЦИАЛЬНАЯ ПОЛИТИКА</t>
  </si>
  <si>
    <t>Пенсионное обеспечение</t>
  </si>
  <si>
    <t>01 03</t>
  </si>
  <si>
    <t>01 04</t>
  </si>
  <si>
    <t>01 06</t>
  </si>
  <si>
    <t>01 07</t>
  </si>
  <si>
    <t>04 08</t>
  </si>
  <si>
    <t>04 09</t>
  </si>
  <si>
    <t>05 01</t>
  </si>
  <si>
    <t>05 02</t>
  </si>
  <si>
    <t>07 01</t>
  </si>
  <si>
    <t>07 02</t>
  </si>
  <si>
    <t>07 07</t>
  </si>
  <si>
    <t>07 09</t>
  </si>
  <si>
    <t>08 00</t>
  </si>
  <si>
    <t>08 01</t>
  </si>
  <si>
    <t>10 00</t>
  </si>
  <si>
    <t>10 01</t>
  </si>
  <si>
    <t>10 03</t>
  </si>
  <si>
    <t>10 04</t>
  </si>
  <si>
    <t>07 00</t>
  </si>
  <si>
    <t>06 00</t>
  </si>
  <si>
    <t>05 00</t>
  </si>
  <si>
    <t>04 00</t>
  </si>
  <si>
    <t>03 00</t>
  </si>
  <si>
    <t>01 00</t>
  </si>
  <si>
    <t>1 00 00000 00 0000 000</t>
  </si>
  <si>
    <t xml:space="preserve">1 01 00000 00 0000 000 </t>
  </si>
  <si>
    <t>НАЛОГИ  НА  ПРИБЫЛЬ,  ДОХОДЫ</t>
  </si>
  <si>
    <t>1 01 02000 01 0000 110</t>
  </si>
  <si>
    <t>Налог на доходы физических лиц</t>
  </si>
  <si>
    <t>1 01 02010 01 0000 110</t>
  </si>
  <si>
    <t>1 01 02020 01 0000 110</t>
  </si>
  <si>
    <t>1 01 02040 01 0000 110</t>
  </si>
  <si>
    <t>НАЛОГИ  НА  СОВОКУПНЫЙ  ДОХОД</t>
  </si>
  <si>
    <t>Единый налог на вмененный доход для отдельных видов деятельности</t>
  </si>
  <si>
    <t>Единый сельскохозяйственный налог</t>
  </si>
  <si>
    <t>1 06 00000 00 0000 000</t>
  </si>
  <si>
    <t>НАЛОГИ  НА  ИМУЩЕСТВО</t>
  </si>
  <si>
    <t>Налог на имущество физических лиц</t>
  </si>
  <si>
    <t>Налог на игорный бизнес</t>
  </si>
  <si>
    <t>Земельный налог</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</si>
  <si>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</si>
  <si>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</si>
  <si>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</si>
  <si>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</si>
  <si>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</si>
  <si>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</si>
  <si>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1 08 00000 00 0000 000</t>
  </si>
  <si>
    <t>1 08 03000 01 0000 110</t>
  </si>
  <si>
    <t>Государственная пошлина по делам, рассматриваемым в судах общей юрисдикции, мировыми судьями</t>
  </si>
  <si>
    <t>1 08 03010 01 0000 110</t>
  </si>
  <si>
    <t>1 08 07000 01 0000 110</t>
  </si>
  <si>
    <t>Государственная пошлина за государственную регистрацию, а также за совершение прочих юридически значимых действий</t>
  </si>
  <si>
    <t>1 08 07140 01 0000 110</t>
  </si>
  <si>
    <t>1 08 07150 01 0000 110</t>
  </si>
  <si>
    <t>1 09 00000 00 0000 000</t>
  </si>
  <si>
    <t>1 09 04000 00 0000 110</t>
  </si>
  <si>
    <t>Налоги на имущество</t>
  </si>
  <si>
    <t>1 09 04010 02 0000 110</t>
  </si>
  <si>
    <t>Налог на имущество предприятий</t>
  </si>
  <si>
    <t>Налог с продаж</t>
  </si>
  <si>
    <t>Прочие налоги и сборы (по отмененным местным налогам и сборам)</t>
  </si>
  <si>
    <t>Налог на рекламу</t>
  </si>
  <si>
    <t>1 11 00000 00 0000 000</t>
  </si>
  <si>
    <t>ДОХОДЫ  ОТ  ИСПОЛЬЗОВАНИЯ  ИМУЩЕСТВА,  НАХОДЯЩЕГОСЯ  В  ГОСУДАРСТВЕННОЙ  И  МУНИЦИПАЛЬНОЙ СОБСТВЕННОСТИ</t>
  </si>
  <si>
    <t>1 11 05000 00 0000 120</t>
  </si>
  <si>
    <t>1 11 05010 00 0000 120</t>
  </si>
  <si>
    <t>1 11 05030 00 0000 120</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</si>
  <si>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</si>
  <si>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</si>
  <si>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</si>
  <si>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</si>
  <si>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1 12 00000 00 0000 000</t>
  </si>
  <si>
    <t>ПЛАТЕЖИ ПРИ  ПОЛЬЗОВАНИИ  ПРИРОДНЫМИ  РЕСУРСАМИ</t>
  </si>
  <si>
    <t>1 12 01000 01 0000 120</t>
  </si>
  <si>
    <t>Плата за негативное воздействие на окружающую среду</t>
  </si>
  <si>
    <t>1 13 00000 00 0000 000</t>
  </si>
  <si>
    <t>1 14 00000 00 0000 000</t>
  </si>
  <si>
    <t>ДОХОДЫ  ОТ  ПРОДАЖИ  МАТЕРИАЛЬНЫХ  И  НЕМАТЕРИАЛЬНЫХ  АКТИВОВ</t>
  </si>
  <si>
    <t>1 14 02000 00 0000 000</t>
  </si>
  <si>
    <t>1 16 00000 00 0000 000</t>
  </si>
  <si>
    <t>ШТРАФЫ,  САНКЦИИ,  ВОЗМЕЩЕНИЕ  УЩЕРБА</t>
  </si>
  <si>
    <t>1 17 00000 00 0000 000</t>
  </si>
  <si>
    <t>ПРОЧИЕ  НЕНАЛОГОВЫЕ  ДОХОДЫ</t>
  </si>
  <si>
    <t>1 17 05000 00 0000 180</t>
  </si>
  <si>
    <t xml:space="preserve">Прочие неналоговые  доходы </t>
  </si>
  <si>
    <t>ЗАДОЛЖЕННОСТЬ  И  ПЕРЕРАСЧЕТЫ ПО ОТМЕНЕННЫМ НАЛОГАМ, СБОРАМ И ИНЫМ ОБЯЗАТЕЛЬНЫМ ПЛАТЕЖАМ</t>
  </si>
  <si>
    <t>Другие вопросы в области национальной безопасности и правоохранительной деятельности</t>
  </si>
  <si>
    <t>Транспорт</t>
  </si>
  <si>
    <t>1 01 02030 01 0000 110</t>
  </si>
  <si>
    <t>1 06 01000 00 0000 110</t>
  </si>
  <si>
    <t>1 06 01020 04 0000 110</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</si>
  <si>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</si>
  <si>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</si>
  <si>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</si>
  <si>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</si>
  <si>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</si>
  <si>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</si>
  <si>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</si>
  <si>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 xml:space="preserve">1 06 06000 00 0000 110 </t>
  </si>
  <si>
    <t>1 06 06010 00 0000 110</t>
  </si>
  <si>
    <t>1 06 06012 04 0000 110</t>
  </si>
  <si>
    <t>1 06 06022 04 0000 110</t>
  </si>
  <si>
    <t>1 11 05034 04 0000 120</t>
  </si>
  <si>
    <t>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</si>
  <si>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</si>
  <si>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неналоговые доходы бюджетов городских округов</t>
  </si>
  <si>
    <t>Земельный налог (по обязательствам, возникшим до 1 января 2006 года)</t>
  </si>
  <si>
    <t>1 09 04040 01 0000 110</t>
  </si>
  <si>
    <t>Налог с имущества, переходящего в порядке наследования или дарения</t>
  </si>
  <si>
    <t>1 09 06000 02 0000 110</t>
  </si>
  <si>
    <t>1 09 06010 02 0000 110</t>
  </si>
  <si>
    <t>1 11 05020 00 0000 120</t>
  </si>
  <si>
    <t>1 11 05024 04 0000 120</t>
  </si>
  <si>
    <t>1 14 01000 00 0000 410</t>
  </si>
  <si>
    <t>Доходы от продажи квартир</t>
  </si>
  <si>
    <t>1 14 01040 04 0000 410</t>
  </si>
  <si>
    <t>02 00</t>
  </si>
  <si>
    <t xml:space="preserve">НАЦИОНАЛЬНАЯ ОБОРОНА </t>
  </si>
  <si>
    <t xml:space="preserve"> Мобилизационная и вневойсковая подготовка</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</si>
  <si>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</si>
  <si>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1 06 06020 00 0000 110</t>
  </si>
  <si>
    <t>1 09 01000 00 0000 110</t>
  </si>
  <si>
    <t>Налог на прибыль организаций, зачислявшийся до 1 января 2005 года в местные бюджеты</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</si>
  <si>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</si>
  <si>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</si>
  <si>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1 09 04050 00 0000 110</t>
  </si>
  <si>
    <t>Земельный налог (по обязательствам, возникшим до 1 января 2006 года), мобилизуемый на территориях городских округов</t>
  </si>
  <si>
    <t>Прочие налоги и сборы (по отмененным налогам и сборам субъектов РФ)</t>
  </si>
  <si>
    <t>1 09 07000 00 0000 110</t>
  </si>
  <si>
    <t>1 09 07010 00 0000 110</t>
  </si>
  <si>
    <t>Налог на рекламу, мобилизуемый на территориях городских округов</t>
  </si>
  <si>
    <t>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</si>
  <si>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</si>
  <si>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</si>
  <si>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от продажи квартир, находящихся в собственности городских округов</t>
  </si>
  <si>
    <t>2 02 00000 00 0000 000</t>
  </si>
  <si>
    <t>Безвозмездные поступления от других бюджетов бюджетной системы Российской Федерации</t>
  </si>
  <si>
    <t>Государственная пошлина за выдачу разрешения на установку рекламной конструкции</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</si>
  <si>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</si>
  <si>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</si>
  <si>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Доходы от продажи земельных участков, государственная собственность на которые не разграничена </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</si>
  <si>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</si>
  <si>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02 03</t>
  </si>
  <si>
    <t>03 14</t>
  </si>
  <si>
    <t>04 12</t>
  </si>
  <si>
    <t>05 03</t>
  </si>
  <si>
    <t>05 05</t>
  </si>
  <si>
    <t>06 03</t>
  </si>
  <si>
    <t>06 05</t>
  </si>
  <si>
    <t>Функционирование законодательных (представительных) органов государственной власти и представительных органов муниципальных образований</t>
  </si>
  <si>
    <t>Благоустройство</t>
  </si>
  <si>
    <t>Охрана объектов растительного и животного мира и среды их обитания</t>
  </si>
  <si>
    <t>Социальное обеспечение населения</t>
  </si>
  <si>
    <t>Охрана семьи и детства</t>
  </si>
  <si>
    <t>НАЛОГОВЫЕ И НЕНАЛОГОВЫЕ ДОХОДЫ</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</si>
  <si>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</si>
  <si>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РФ)</t>
  </si>
  <si>
    <t>1 11 09000 00 0000 120</t>
  </si>
  <si>
    <t>1 11 09044 04 0000 120</t>
  </si>
  <si>
    <t>УСЛОВНО УТВЕРЖДЕННЫЕ РАСХОДЫ</t>
  </si>
  <si>
    <t>Условно утвержденные расходы</t>
  </si>
  <si>
    <t xml:space="preserve">ИТОГО  ДОХОДОВ </t>
  </si>
  <si>
    <t>1 14 06000 00 0000 430</t>
  </si>
  <si>
    <t>1 14 06010 00 0000 430</t>
  </si>
  <si>
    <t>1 14 06012 04 0000 430</t>
  </si>
  <si>
    <t>1 14 06020 00 0000 430</t>
  </si>
  <si>
    <t>1 14 06024 04 0000 430</t>
  </si>
  <si>
    <t xml:space="preserve">1 01 01000 00 0000 000 </t>
  </si>
  <si>
    <t>Налог на прибыль организаций</t>
  </si>
  <si>
    <t xml:space="preserve">1 01 01010 00 0000 000 </t>
  </si>
  <si>
    <t>Налог на прибыль организаций, зачисляемый в бюджеты бюджетной системы Российской Федерации по сооответствующим ставкам</t>
  </si>
  <si>
    <t>Налог на прибыль организаций, зачисляемый в бюджеты субъектов Российской Федерации</t>
  </si>
  <si>
    <t>1 05 01000 00 0000 000</t>
  </si>
  <si>
    <t>Налог, взимаемый в связи с применением упрощенной системы налогообложения</t>
  </si>
  <si>
    <t xml:space="preserve">1 01 01012 02 0000 000 </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</si>
  <si>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</si>
  <si>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</si>
  <si>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13 01</t>
  </si>
  <si>
    <t>13 00</t>
  </si>
  <si>
    <t>ОБСЛУЖИВАНИЕ ГОСУДАРСТВЕННОГО И МУНИЦИПАЛЬНОГО ДОЛГА</t>
  </si>
  <si>
    <t>11 00</t>
  </si>
  <si>
    <t>11 01</t>
  </si>
  <si>
    <t>ФИЗИЧЕСКАЯ КУЛЬТУРА И СПОРТ</t>
  </si>
  <si>
    <t>Физическая культура</t>
  </si>
  <si>
    <t>08 04</t>
  </si>
  <si>
    <t>01 11</t>
  </si>
  <si>
    <t>01 13</t>
  </si>
  <si>
    <t>01 05</t>
  </si>
  <si>
    <t>Судебная система</t>
  </si>
  <si>
    <t xml:space="preserve">КУЛЬТУРА, КИНЕМАТОГРАФИЯ </t>
  </si>
  <si>
    <t>Дорожное хозяйство (дорожные фонды)</t>
  </si>
  <si>
    <t>1 05 01010 00 0000 000</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</si>
  <si>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</si>
  <si>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</si>
  <si>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</si>
  <si>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1 05 01020 00 0000 000</t>
  </si>
  <si>
    <t>1 05 01021 01 0000 110</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</si>
  <si>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</si>
  <si>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</si>
  <si>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1 05 02000 00 0000 110</t>
  </si>
  <si>
    <t>1 05 02010 02 0000 110</t>
  </si>
  <si>
    <t>1 05 02020 02 0000 110</t>
  </si>
  <si>
    <t>Единый налог на вмененный доход для отдельных видов деятельности (за налоговые периоды, истекшие до 1 января 2011 года)</t>
  </si>
  <si>
    <t>1 05 03010 01 0000 110</t>
  </si>
  <si>
    <t>1 05 03020 01 0000 110</t>
  </si>
  <si>
    <t>Единый сельскохозяйственный налог (за налоговые периоды, истекшие до 1 января 2011 года)</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</si>
  <si>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выдачей регистрационных знаков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</si>
  <si>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</si>
  <si>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</si>
  <si>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</si>
  <si>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</si>
  <si>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</si>
  <si>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Дотации бюджетам городских округов на выравнивание бюджетной обеспеченности </t>
  </si>
  <si>
    <t>1 13 01990 00 0000 130</t>
  </si>
  <si>
    <t>1 13 01994 04 0000 130</t>
  </si>
  <si>
    <t xml:space="preserve">Прочие доходы от оказания платных услуг (работ) получателями средств бюджетов городских округов </t>
  </si>
  <si>
    <t>Другие вопросы в области социальной политики</t>
  </si>
  <si>
    <t>10 06</t>
  </si>
  <si>
    <t>1 05 00000 02 0000 000</t>
  </si>
  <si>
    <t>1 05 03000 01 0000 110</t>
  </si>
  <si>
    <t>1 09 04052 04 0000 110</t>
  </si>
  <si>
    <t>1 09 07012 04 0000 110</t>
  </si>
  <si>
    <t>1 09 07032 04 0000 110</t>
  </si>
  <si>
    <t>1 11 05012 04 0000 120</t>
  </si>
  <si>
    <t xml:space="preserve">Прочие доходы от оказания платных услуг (работ) </t>
  </si>
  <si>
    <t>1 14 02040 04 0000 410</t>
  </si>
  <si>
    <t>1 14 02043 04 0000 410</t>
  </si>
  <si>
    <t xml:space="preserve">НАИМЕНОВАНИЕ </t>
  </si>
  <si>
    <t>1 11 05026 04 0000 120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</si>
  <si>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</si>
  <si>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t>
  </si>
  <si>
    <t>1 11 05324 04 0000 120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</si>
  <si>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</si>
  <si>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наем жилых помещений мунниципального жилищного фонда)</t>
  </si>
  <si>
    <t>1 11 09044 04 0001 120</t>
  </si>
  <si>
    <t>Платежи за право на заключение договоров на организацию ярмарок</t>
  </si>
  <si>
    <t>1 11 09044 04 0002 120</t>
  </si>
  <si>
    <t>1 11 09044 04 0003 120</t>
  </si>
  <si>
    <t>Плата за право использования земельных участков без предоставления земельных участков и установления сервитутов</t>
  </si>
  <si>
    <t>1 13 01070 00 0000 130</t>
  </si>
  <si>
    <t>Доходы от оказания информационных услуг</t>
  </si>
  <si>
    <t>1 13 01074 04 0000 130</t>
  </si>
  <si>
    <t>Доходы от оказания информационных услуг органами местного самоуправления городских округов, казенными учреждениями городских округов (плата за предоставление сведений, содержащихся в информационной системе обеспечения градостроительной деятельности)</t>
  </si>
  <si>
    <t>1 14 13040 04 0000 410</t>
  </si>
  <si>
    <t xml:space="preserve">Доходы от приватизации имущества, находящегося в собственности городских округов, в части приватизации нефинансовых активов имущества казны </t>
  </si>
  <si>
    <t>1 16 01053 01 0000 140</t>
  </si>
  <si>
    <t>1 16 01063 01 0000 140</t>
  </si>
  <si>
    <t>1 16 01073 01 0000 140</t>
  </si>
  <si>
    <t>1 16 01074 01 0000 140</t>
  </si>
  <si>
    <t>1 16 01123 01 0000 140</t>
  </si>
  <si>
    <t>1 16 01154 01 0000 140</t>
  </si>
  <si>
    <t>1 16 01157 01 0000 140</t>
  </si>
  <si>
    <t>1 16 01193 01 0000 140</t>
  </si>
  <si>
    <t>1 16 01194 01 0000 140</t>
  </si>
  <si>
    <t>1 16 01203 01 0000 140</t>
  </si>
  <si>
    <t>1 16 02020 02 0000 140</t>
  </si>
  <si>
    <t>1 16 07010 04 0000 140</t>
  </si>
  <si>
    <t>1 16 07090 04 0000 140</t>
  </si>
  <si>
    <t>1 16 10031 04 0000 140</t>
  </si>
  <si>
    <t>1 16 10061 04 0000 140</t>
  </si>
  <si>
    <t>1 16 11050 01 0000 140</t>
  </si>
  <si>
    <t>1 16 11064 01 0000 140</t>
  </si>
  <si>
    <t>Административные штрафы, установленные Главой 5 КоАП, за административные правонарушения,посягающие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</si>
  <si>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КоАП, за административные правонарушения,посягающие на здоровье, санитарно-эпидемиологическое благополучие населенияи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</si>
  <si>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КоАП,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</si>
  <si>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Административные штрафы, установленные Главой 7 КоАП, за административные правонарушения в области охраны собственности, выявленные должностными лицамиорганов муниципального контроля </t>
  </si>
  <si>
    <t>Административные штрафы, установленные Главой 12 КоАП,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</si>
  <si>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19 КоАП,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</si>
  <si>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Административные штрафы, установленные Главой 19 КоАП, за административные правонарушения против порядка управления,  выявленные должностными лицамиорганов муниципального контроля </t>
  </si>
  <si>
    <t>Административные штрафы, установленные Главой 20 КоАП,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</si>
  <si>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РФ об административных правонарушениях, за нарушение муниципальных правовых актов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</si>
  <si>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</si>
  <si>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</si>
  <si>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Возмещение ущерба при возникновении страховых случаев, когда выгодоприобретателями выступают получатели средств бюджета городского округа</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</si>
  <si>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РФ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</si>
  <si>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Административные штрафы, установленные Главой 15 КоАП,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</si>
  <si>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Субвенция бюджетам муниципальных районов (городских округов) Воронежской области на осуществление отдельных государственных полномочий в области обращения с животными без владельцев</t>
  </si>
  <si>
    <t xml:space="preserve">Субсидия бюджетам муниципальных районов (городских округов) Воронежской области для организации отдыха и оздоровления детей и молодежи </t>
  </si>
  <si>
    <t>Субсидии на софинансирование расходных обязательств, возникающих при выполнении полномочий органов местного самоуправления по вопросам местного значения в сфере организации отдыха детей в каникулярное время бюджетам муниципальных районов (городских округов) Воронежской области</t>
  </si>
  <si>
    <t xml:space="preserve">Субсидии из областного бюджета бюджетам муниципальных образований Воронежской области на материально-техническое оснащение муниципальных общеобразовательных организаций </t>
  </si>
  <si>
    <t>Субсидии из областного бюджета бюджетам муниципальных образований Воронежской области на  поддержку муниципальных программ в рамках регионального проекта "Формирование комфортной городской среды"</t>
  </si>
  <si>
    <t>Субсидии местным бюджетам на софинансирование объектов капитального строительства муниципальной собственности в рамках областной адресной инвестиционной программы</t>
  </si>
  <si>
    <t>БЕЗВОЗМЕЗДНЫЕ ПОСТУПЛЕНИЯ</t>
  </si>
  <si>
    <t>2 00 00000 00 0000 000</t>
  </si>
  <si>
    <t>ПРОЧИЕ БЕЗВОЗМЕЗДНЫЕ ПОСТУПЛЕНИЯ</t>
  </si>
  <si>
    <t>2 07 00000 00 0000 000</t>
  </si>
  <si>
    <t>Защита населения и территории от чрезвычайных ситуаций природного и техногенного характера, пожарная безопасность</t>
  </si>
  <si>
    <t>03 10</t>
  </si>
  <si>
    <t>Плановый период</t>
  </si>
  <si>
    <t>Приложение № 2</t>
  </si>
  <si>
    <t>к решению Воронежской</t>
  </si>
  <si>
    <t>городской Думы</t>
  </si>
  <si>
    <t xml:space="preserve">                      Глава городского округа                                                                           </t>
  </si>
  <si>
    <t>Председатель Воронежской</t>
  </si>
  <si>
    <t xml:space="preserve">                      город Воронеж                                                                                                            </t>
  </si>
  <si>
    <t>1 16 01083 01 0000 140</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</si>
  <si>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</si>
  <si>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</si>
  <si>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</si>
  <si>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</si>
  <si>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</si>
  <si>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</si>
  <si>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</si>
  <si>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</si>
  <si>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</si>
  <si>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</si>
  <si>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</si>
  <si>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1 16 10032 04 0000 140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</si>
  <si>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</si>
  <si>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</si>
  <si>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</si>
  <si>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1 16 10123 01 0042 140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</si>
  <si>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направляемые на формирование муниципального дорожного фонда)</t>
  </si>
  <si>
    <t>1 11 09080 04 0000 120</t>
  </si>
  <si>
    <t>Плата за право на установку и эксплуатацию рекламных конструкций</t>
  </si>
  <si>
    <t>Плата за право на заключение договоров на размещение  и эксплуатацию нестационарных торговых объектов</t>
  </si>
  <si>
    <t>1 01 02080 01 0000 110</t>
  </si>
  <si>
    <t>1 16 01084 01 0000 140</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</si>
  <si>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</si>
  <si>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</si>
  <si>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</si>
  <si>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</si>
  <si>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</si>
  <si>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1 11 09034 04 0000 120</t>
  </si>
  <si>
    <t>Доходы от эксплуатации и использования имущества автомобильных дорог, находящихся в собственности городских округов</t>
  </si>
  <si>
    <t>1 01 02130 01 0000 110</t>
  </si>
  <si>
    <t>1 01 02140 01 0000 110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</si>
  <si>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(концессионная плата по соглашению на реконструкцию парка "Дельфин")</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</si>
  <si>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 концессионному соглашению по созданию платных парковок)</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</si>
  <si>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(платежи за право заключения договоров о комплексном развитии территорий жилой застройки)</t>
  </si>
  <si>
    <t>1 14 14040 04 0000 440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</si>
  <si>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материальных запасов по указанному имуществу)</t>
  </si>
  <si>
    <t>2027 год</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</si>
  <si>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</si>
  <si>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</si>
  <si>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</si>
  <si>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Административные штрафы, установленные главой 15 КоАП,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камней(за исключением штрафов, указанных в пункте 6 ст. 46 БК РФ), выявленные должностными лицами органов муниципального контроля </t>
  </si>
  <si>
    <t>Платежи, уплачиваемые в целях возмещения вреда, причиняемого автомобильным дорогам местного значения тяжеловесными транспортными средствами</t>
  </si>
  <si>
    <t>Плата за использование земельных участков для возведения гражданами гаражей, являющихся некапитальными сооружениями</t>
  </si>
  <si>
    <t>1 16 10082 04 0000 140</t>
  </si>
  <si>
    <t>Платежи в целях возмещения ущерба при расторжении муниципального контракта, финансируемого за счет средств муниципального дорожного фонда городского округа, в связи с односторонним отказом исполнителя (подрядчика) от его исполнения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</si>
  <si>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</si>
  <si>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</si>
  <si>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</si>
  <si>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</si>
  <si>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</si>
  <si>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</si>
  <si>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</si>
  <si>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</si>
  <si>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</si>
  <si>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</si>
  <si>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</si>
  <si>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</si>
  <si>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</si>
  <si>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1 01 02021 01 0000 110</t>
  </si>
  <si>
    <t>1 01 02022 01 0000 110</t>
  </si>
  <si>
    <t>1 01 02023 01 0000 110</t>
  </si>
  <si>
    <t>1 01 02024 01 0000 110</t>
  </si>
  <si>
    <t>1 01 02150 01 0000 110</t>
  </si>
  <si>
    <t>1 01 02160 01 0000 110</t>
  </si>
  <si>
    <t>1 01 02170 01 0000 110</t>
  </si>
  <si>
    <t>1 01 02180 01 0000 110</t>
  </si>
  <si>
    <t>Субсидии из областного бюджета бюджетам муниципальных образований Воронежской области на организацию бесплатного горячего питания обучающихся, получающих начальное общее образование в муниципальных образовательных организациях</t>
  </si>
  <si>
    <t>Субсидии из областного бюджета бюджетам муниципальных образований Воронежской области на обеспечение жильем молодых семей в рамках  реализации государственной программы Воронежской области "Обеспечение доступным и комфортным жильем населения Воронежской области"</t>
  </si>
  <si>
    <t>в том числе</t>
  </si>
  <si>
    <t>В части реализации проектов благоустройства дворовых территорий</t>
  </si>
  <si>
    <t>Субсидии из областного бюджета бюджетам муниципальных образований Воронежской области на развитие улично-дорожной сети административного центра Воронежской области городского округа город Воронеж</t>
  </si>
  <si>
    <t>Субсидии из областного бюджета бюджетам муниципальных образований Воронежской области на обеспечение мероприятий по переселению граждан из непригодного для проживания жилищного фонда</t>
  </si>
  <si>
    <t>Субсидии муниципальным образованиям на капитальные вложения в объекты образования (Региональный проект "Развитие инфраструктуры системы образования")</t>
  </si>
  <si>
    <t>Субсидии бюджетам муниципальных образований Воронежской области на государственную поддержку отрасли культуры (мероприятие "Финансирование комплектования документных фондов общедоступных библиотек Воронежской области")</t>
  </si>
  <si>
    <t>Субсидии из областного бюджета бюджетам муниципальных районов (городских округов) Воронежской области на обеспечение уровня финансирования организаций, входящих в систему спортивной подготовки</t>
  </si>
  <si>
    <t>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t>
  </si>
  <si>
    <t>Субсидии бюджетам муниципальных образований Воронежской области на реализацию мероприятий по приспособлению жилых помещений и общего имущества в многоквартирных домах с учетом потребностей инвалидов</t>
  </si>
  <si>
    <t>Субсидии бюджетам муниципальных образований Воронежской области на реализацию мероприятий областной адресной программы капитального ремонта</t>
  </si>
  <si>
    <t>учреждения культуры (министерство строительной политики)</t>
  </si>
  <si>
    <t>спортивные объекты (министерство физической культуры и спорта)</t>
  </si>
  <si>
    <t>Субсидии из областного бюджета бюджетам муниципальных образований на обеспечение мероприятий по формированию экологической культуры раздельного накопления твердых коммунальных отходов</t>
  </si>
  <si>
    <t>Субсидии из областного бюджета бюджетам муниципальных образований Воронежской области на организацию системы раздельного накопления твердых коммунальных отходов на территории Воронежской области</t>
  </si>
  <si>
    <t>Субсидии из областного бюджета бюджетам муниципальных образований Воронежской области на проведение мероприятий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</si>
  <si>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Субвенция бюджетам муниципальных районов, городских округов Воронежской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</si>
  <si>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Субвенция бюджетам муниципальных районов, городских округов Воронежской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t>
  </si>
  <si>
    <t>Субвенция бюджетам муниципальных районов и городских округов Воронежской области для  осуществления отдельных государственных полномочий Воронежской области по созданию и организации деятельности комиссий по делам несовершеннолетних и защите их прав</t>
  </si>
  <si>
    <t>Субвенция бюджетам муниципальных районов и городских округов Воронежской области для  осуществления отдельных государственных полномочий Воронежской области по организации и осуществлению деятельности по опеке и попечительству</t>
  </si>
  <si>
    <t>Единая субвенция бюджетам муниципальных районов (городских округов) Воронежской области для осуществления отдельных государственных полномочий Воронежской области по оказанию мер социальной поддержки семьям, взявшим на воспитание детей-сирот и детей, оставшихся без попечения родителей</t>
  </si>
  <si>
    <t xml:space="preserve">Субвенция бюджетам муниципальных районов и городских округов Воронежской области на осуществление государственных полномочий по созданию и организации деятельности административных  комиссий </t>
  </si>
  <si>
    <t>Субвенция бюджетам муниципальных районов  и городских округов Воронежской области по предоставлению компенсации, выплачиваемой родителям (законным представителям) в целях материальной поддержки воспитания и обучения детей, посещающих образовательные организации, реализующие образовательную программу дошкольного образования</t>
  </si>
  <si>
    <t>Субвенции бюджетам муниципальных образований Воронежской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</si>
  <si>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 бюджетам муниципальных образований Воронежской области на ежемесячное денежное вознаграждение за классное руководство педагогическим работникам муниципальных общеобразовательных организаций</t>
  </si>
  <si>
    <t>Иные межбюджетные трансферты муниципальным районам (городским округам) Воронежской области на формирование  организационно-методического обеспечения и создание доступной пространственно-развивающей образовательной среды для организации специальных условий обучения детей с ограниченными возможностями здоровья  (ДОШКОЛЬНОЕ  ОБРАЗОВАНИЕ)</t>
  </si>
  <si>
    <t>Иные межбюджетные трансферты муниципальным районам (городским округам) Воронежской области на формирование  организационно-методического обеспечения и создание доступной пространственно-развивающей образовательной среды для организации специальных условий обучения детей с ограниченными возможностями здоровья  (ОБЩЕЕ ОБРАЗОВАНИЕ)</t>
  </si>
  <si>
    <t>Иные межбюджетные трансферты из областного бюджета бюджетам муниципальных образований Воронежской области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</si>
  <si>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Функционирование Правительства Российской Федерации, высших исполнительных органов  субъектов Российской Федерации, местных администраций</t>
  </si>
  <si>
    <t>Обеспечение деятельности финансовых, налоговых и таможенных органов и органов финансового (финансово-бюджетного) надзора</t>
  </si>
  <si>
    <t>Резервные фонды</t>
  </si>
  <si>
    <t>Другие общегосударственные вопросы</t>
  </si>
  <si>
    <t>Другие вопросы в области охраны окружающей среды</t>
  </si>
  <si>
    <t>Дошкольное образование</t>
  </si>
  <si>
    <t>Общее образование</t>
  </si>
  <si>
    <t>Молодежная политика</t>
  </si>
  <si>
    <t>Другие вопросы в области образования</t>
  </si>
  <si>
    <t>Культура</t>
  </si>
  <si>
    <t xml:space="preserve">Другие вопросы в области культуры, кинематографии </t>
  </si>
  <si>
    <t>11 02</t>
  </si>
  <si>
    <t>Массовый спорт</t>
  </si>
  <si>
    <t>11 03</t>
  </si>
  <si>
    <t>Спорт высших достижений</t>
  </si>
  <si>
    <t>Обслуживание  государственного внутреннего и муниципального долга</t>
  </si>
  <si>
    <t>С.А. Петрин</t>
  </si>
  <si>
    <t>Субсидии из областного бюджета бюджетам муниципальных образований Воронежской области на организацию бесплатного горячего питания обучающихся из многодетных семей в муниципальных образовательных организациях</t>
  </si>
  <si>
    <t>Субсидии из областного бюджета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(дополнительные расходы)</t>
  </si>
  <si>
    <t>учреждения образования (министерство образования)</t>
  </si>
  <si>
    <t>учреждения культуры (министерство  культуры)</t>
  </si>
  <si>
    <t>Субсидии из областного бюджета бюджетам муниципальных образований на мероприятия по подготовке объектов теплоэнергетического хозяйства и коммунальной инфраструктуры к очередному отопительному периоду</t>
  </si>
  <si>
    <t>Субсидии из областного бюджета бюджету городского округа город Воронеж на подготовку документации по планировке территории</t>
  </si>
  <si>
    <t>Субсидии из областного бюджета бюджетам муниципальных образований на обустройство и восстановление воинских захоронений на территории Воронежской области (вне рамок софинансирования)</t>
  </si>
  <si>
    <t>12 00</t>
  </si>
  <si>
    <t>СРЕДСТВА МАССОВОЙ ИНФОРМАЦИИ</t>
  </si>
  <si>
    <t>12 02</t>
  </si>
  <si>
    <t>Периодическая печать и издательства</t>
  </si>
  <si>
    <t>Иные межбюджетные трансферты бюджетам муниципальных образований Воронежской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t>
  </si>
  <si>
    <t>от ______________№_____________</t>
  </si>
  <si>
    <t>ДОХОДЫ  И РАСХОДЫ БЮДЖЕТА  ГОРОДСКОГО  ОКРУГА  ГОРОД  ВОРОНЕЖ  
НА ПЛАНОВЫЙ ПЕРИОД 2027 И 2028 ГОДОВ</t>
  </si>
  <si>
    <t>2028 год</t>
  </si>
  <si>
    <r>
      <t>«Приложение № 2 к решению Воронежской городской Думы от .12.2020  № 1306-V
«О бюджете городского округа город Воронеж на 2021 год и на плановый период 2022 и 2023 годов</t>
    </r>
    <r>
      <rPr>
        <b/>
        <sz val="14"/>
        <color indexed="9"/>
        <rFont val="Calibri"/>
        <family val="2"/>
        <charset val="204"/>
      </rPr>
      <t>»</t>
    </r>
  </si>
  <si>
    <t>А.А. Дьяченко</t>
  </si>
  <si>
    <t xml:space="preserve">04 01 </t>
  </si>
  <si>
    <t>Общеэкономические вопросы</t>
  </si>
  <si>
    <t>Субсидии бюджетам муниципальных образований Воронежской области на реализацию программы комплексного развития молодежной политики в регионах Российской Федерации "Регион для молодых"</t>
  </si>
  <si>
    <t>Субсидии бюджетам муниципальных районов (городских округов) Воронежской области на создание некапитальных объектов (быстровозводимых конструкций) отдыха детей и их оздоровления</t>
  </si>
  <si>
    <t>В части реализации проектов благоустройства</t>
  </si>
  <si>
    <t>Субсидии из областного бюджета бюджетам  муниципальных образований Воронежской области на софинансирование расходов муниципальных образований на обустройство территорий муниципальных образований</t>
  </si>
  <si>
    <t>С целью дополнительного эффекта от реализации мероприятия</t>
  </si>
  <si>
    <t>Финансовое обеспечение реализации инфраструктурного проекта «Инфраструктурный проект, реализуемый в целях обеспечения связанного с ним инвестиционного проекта «Комплексная жилая застройка по ул. Шишкова, ул. Загоровского, Московскому проспекту и ул. Ломоносова в г. Воронеже»</t>
  </si>
  <si>
    <t>Субсидии муниципальным образованиям на капитальные вложения в объекты теплоснабжения (Региональный проект "Создание условий для развития комфортного жилищного строительства на территории Воронежской области")</t>
  </si>
  <si>
    <t>Финансовое обеспечение реализации инфраструктурного проекта «Строительство автомобильной дороги по ул. Острогожская»</t>
  </si>
  <si>
    <t>Субсидии муниципальным образованиям на капитальные вложения в объекты инфраструктуры на земельных участках, предназначенных для предоставления семьям, имеющим трех и более детей (Региональный проект "Создание условий для развития комфортного жилищного строительства на территории Воронежской области")</t>
  </si>
  <si>
    <t>Финансовое обеспечение реализации инфраструктурного проекта «Инфраструктурный проект, реализуемый в целях обеспечения связанного с ним инвестиционного проекта «Комплексная жилая застройка территорий «Ленинградский квартал» и «Озерки» (Строительство объекта регионального значения «Воронежская перекачивающая станция № 21» (ВПС – 21))» (Региональный проект "Инфраструктурное меню")</t>
  </si>
  <si>
    <t>Финансовое обеспечение реализации инфраструктурного проекта «Реконструкция ВПС-9 и комплекс мероприятий по обеспечению инженерной инфраструктуры для ВПС-21» (Региональный проект "Инфраструктурное меню")</t>
  </si>
  <si>
    <t>Финансовое обеспечение реализации инфраструктурного проекта «Строительство двух водопроводных линий и напорных канализационных линий по ул. Изыскателей»(Региональный проект "Инфраструктурное меню")</t>
  </si>
  <si>
    <t>Развитие жилищного строительства в правобережной части города Воронежа за счет средств специального казначейского кредита</t>
  </si>
  <si>
    <t>Создание новых мест в общеобразовательных организациях в связи с ростом числа обучающихся, вызванным демографическим фактором (Региональный проект "Современная школа")</t>
  </si>
  <si>
    <t>Создание новых мест в общеобразовательных организациях в связи с ростом числа обучающихся, вызванным демографическим фактором (Региональный проект "Современная школа") - дополнительные расходы</t>
  </si>
  <si>
    <t>Модернизация региональных и (или) муниципальных учреждений культуры</t>
  </si>
  <si>
    <t>Субсидии муниципальным образованиям на капитальные вложения в объекты физической культуры и спорта" (Региональный проект "Создание инфраструктуры сферы физической культуры, спорта и отдыха (рекреации))</t>
  </si>
  <si>
    <t>Строительство приюта для собак</t>
  </si>
  <si>
    <t>Субсидии муниципальным образованиям на капитальные вложения  в объекты коммунальной инфраструктуры</t>
  </si>
  <si>
    <t>Субсидии муниципальным образованиям на капитальные вложения  в объекты культуры</t>
  </si>
  <si>
    <t xml:space="preserve">Субсидии бюджетам муниципальных образований Воронежской области на адаптацию зданий муниципальных культурно-зрелищных, библиотечных и музейных учреждений и прилегающих к ним территорий для беспрепятственного доступа инвалидов и других МГН с учетом их особых потребностей и получения ими услуг, а также оснащение и приобретение специального оборудования для организации доступа инвалидов к произведениям культуры и искусства, библиотечным фондам и информации в доступных форматах </t>
  </si>
  <si>
    <t xml:space="preserve">Распределение субсидий </t>
  </si>
  <si>
    <t>Субсидии бюджетам муниципальных образований Воронежской области на модернизацию региональных и (или) муниципальных учреждений культуры</t>
  </si>
  <si>
    <t xml:space="preserve">из областного бюджета бюджетам муниципальных образований Воронежской области на адаптацию зданий муниципальных культурно-зрелищных, библиотечных и музейных учреждений и прилегающих к ним территорий для беспрепятственного доступа инвалидов и других МГН с учетом их особых потребностей и получения ими услуг, а также оснащение и приобретение специального оборудования для организации доступа инвалидов к произведениям культуры и искусства, библиотечным фондам и информации в доступных форматах </t>
  </si>
  <si>
    <t>Субсидии бюджетам муниципальных образований Воронежской области на создание модельных муниципальных библиотек</t>
  </si>
  <si>
    <t>на 2026 год и на плановый период 2027 и 2028 годов</t>
  </si>
  <si>
    <t>Субсидии бюджетам муниципальных образований Воронежской области на государственную поддержку отрасли культуры (в целях достижения значений дополнительного результата) "Реализация мероприятий по модернизации региональных и муниципальных детских школ искусств по видам искусств")</t>
  </si>
  <si>
    <t>Субсидии бюджетам муниципальных образований Воронежской области на государственную поддержку отрасли культуры  "Реализация мероприятий по модернизации региональных и муниципальных детских школ искусств по видам искусств")</t>
  </si>
  <si>
    <t>Субсидии бюджетам муниципальных образований Воронежской области на реализацию мероприятий по сохранению и развитию муниципальных учреждений культуры</t>
  </si>
  <si>
    <t>Субсидии из областного бюджета бюджетам муниципальных образований Воронежской области на софинансирование закупки и монтажа оборудования для создания "умных" спортивных площадок</t>
  </si>
  <si>
    <t>Субсидии  муниципальным образованиям Воронежской области на создание "умных" спортивных площадок</t>
  </si>
  <si>
    <t>Субсидии из областного бюджета бюджетам муниципальных образований Воронежской области на государственную поддержку  организаций, входящих в систему спортивной подготовки</t>
  </si>
  <si>
    <t>Субсидии бюджетам муниципальных образований Воронежской области на реализацию комплекса мероприятий, связанных с использованием спортивной инфраструктуры после значимых спортивных мероприятий по базовому виду спорта - скалолазание</t>
  </si>
  <si>
    <t>Субсидии  бюджетам муниципальных образований Воронежской области на реализацию мероприятий по оснащению объектов спортивной инфрастурктуры спортивно-технологическим оборудованием</t>
  </si>
  <si>
    <t>Субсидии муниципальным образованиям Воронежской области на создание малых спортивных площадок</t>
  </si>
  <si>
    <t>Субсидии из областного бюджета бюджета муниципальных образований Воронежской области на мероприятия по развитию градостроительной деятельности</t>
  </si>
  <si>
    <t>учреждения образования (министерство строительства)</t>
  </si>
  <si>
    <t>спортивные объекты (министерство строительства)</t>
  </si>
  <si>
    <t>объекты коммунальной инфраструктуры (министерство ЖКХ и энергетики)</t>
  </si>
  <si>
    <t>Субсидии из областного бюджета бюджетам муниципальных образований на софинансирование проведения работ по рекультивации несанкционированных свалок и ликвидации объектов накопленного вреда окружающей среде</t>
  </si>
  <si>
    <t>Субсидии из областного бюджета бюджетам муниципальных образований Воронежской области на софинансирование расходов муниципальных образований на приобретение коммунальной специализированной техники и оборудования</t>
  </si>
  <si>
    <t>Субсидии из областного бюджета бюджетам муниципальных образований Воронежской области на реализацию мероприятий по адаптации зданий, оснащению и приобретению специального оборудования для организации доступа инвалидов в учреждения культуры</t>
  </si>
  <si>
    <t>Субсидии на реализацию проектов по поддержке местных инициатив на территории муниципальных образований</t>
  </si>
  <si>
    <t>Субсидии на обеспечение мероприятий по капитальному ремонту многоквартирных домов (федеральный)</t>
  </si>
  <si>
    <t>Субсидии на укрепление материально-технической базы организации отдыха детей и их оздоровления</t>
  </si>
  <si>
    <t>Субсидии на техническое оснащение региональных и муниципальных музеев</t>
  </si>
  <si>
    <t>Субсидии на укрепление материально-технической базы учреждений, показавших наиболее значимые достижения по подготовке одаренных детей Воронежской области</t>
  </si>
  <si>
    <t>Субсидии на капитальный ремонт СК "Юбилейный"</t>
  </si>
  <si>
    <t>Субсидии на содержание зеленых зон общего пользования</t>
  </si>
  <si>
    <t>Субсидии из областного бюджета бюджетам муниципальных образований Воронежской области на реализацию мероприятий по модернизации школьных систем образования</t>
  </si>
  <si>
    <t>R7500</t>
  </si>
  <si>
    <t>Субсидии из областного бюджета бюджетам муниципальных образований Воронежской области на реализацию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</si>
  <si>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R4940</t>
  </si>
  <si>
    <t>Субсидии из областного бюджета бюджету городского округа город Воронеж на приведение в нормативное состояние автомобильных дорог и искусственных дорожных сооружений (дополнительные расходы)</t>
  </si>
  <si>
    <t xml:space="preserve">Субсидии из областного бюджета бюджету городского округа город Воронеж на приведение в нормативное состояние автомобильных дорог и искусственных дорожных сооружений </t>
  </si>
  <si>
    <t>Субсидии из областного бюджета бюджету городского округа город Воронеж на финансовое обеспечение дорожной деятельности в рамках реализации мероприятия "Жилая и общественная застройка территории Коминтерновского района города Воронежа"</t>
  </si>
  <si>
    <t>Субсидии из областного бюджета бюджетам муниципальных образований на поддержку муниципальных программ в рамках регионального проекта "Формирование комфортной городской среды"  в части реализации проектов благоустройства общественных территорий</t>
  </si>
  <si>
    <t>Субсидии из областного бюджета бюджетам муниципальных образований на обеспечение мероприятий по обеспечению устойчивого сокращения непригодного для проживания жилищного фонда в рамках регионального проекта "Обеспечение устойчивого сокращения непригодного для проживания жилищного фонда"</t>
  </si>
  <si>
    <t>Субсидии бюджетам муниципальных образований на укрепление материально-технической базы организаций отдыха детей и их оздоровления</t>
  </si>
  <si>
    <t>Субсидии бюджетам муниципальных образований на приведение территорий дошкольных образовательных организаций к нормативным требованиям</t>
  </si>
  <si>
    <t>Субсидии бюджетам муниципальных образований на приведение территорий общеобразовательных организаций к нормативным требованиям</t>
  </si>
  <si>
    <t>Субсидии из областного бюджета бюджетам муниципальных образований Воронежской области на мероприятия по развитию сети дошкольных образовательных организаций Воронежской области</t>
  </si>
  <si>
    <t>Субсидии из областного бюджета бюджетам муниципальных образований на софинансирование расходных обязательств, связанных с реализацией федеральной целевой программы "Увековечение памяти погибших при защите Отечества на 2019-2024 годы"</t>
  </si>
  <si>
    <t>табл. 74</t>
  </si>
  <si>
    <t>табл. 73</t>
  </si>
  <si>
    <t>табл. 72</t>
  </si>
  <si>
    <t>табл. 76</t>
  </si>
  <si>
    <t>табл. 77</t>
  </si>
  <si>
    <t>табл. 82</t>
  </si>
  <si>
    <t>табл. 75</t>
  </si>
  <si>
    <t>табл. 78</t>
  </si>
  <si>
    <t>табл 83</t>
  </si>
  <si>
    <t>табл. 86</t>
  </si>
  <si>
    <t>табл. 84</t>
  </si>
  <si>
    <t>табл. 85</t>
  </si>
  <si>
    <t>табл. 87</t>
  </si>
  <si>
    <t>табл. 88</t>
  </si>
  <si>
    <t>Иные межбюджетные трансферты бюджетам муниципальных образований Воронежской области на организацию временного трудоустройства несовершеннолетнх граждан в возрасте от 14 до 18 лет в свободное от учебы время</t>
  </si>
  <si>
    <t>табл. 90</t>
  </si>
  <si>
    <t>Налог на доходы физических лиц в части суммы налога, превышающей 650 000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</si>
  <si>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</si>
  <si>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</si>
  <si>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1 03 03000 01 0000 110</t>
  </si>
  <si>
    <t>Туристический налог</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</si>
  <si>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</si>
  <si>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</si>
  <si>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</si>
  <si>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</si>
  <si>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1 16 09040 04 0000 140</t>
  </si>
  <si>
    <t>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</si>
  <si>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</si>
  <si>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1 17 05040 04 0000 180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</si>
</sst>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 _₽_-;\-* #,##0.00\ _₽_-;_-* &quot;-&quot;??\ _₽_-;_-@_-"/>
    <numFmt numFmtId="164" formatCode="#,##0.0"/>
    <numFmt numFmtId="165" formatCode="#,##0.000"/>
    <numFmt numFmtId="166" formatCode="#,##0.00000"/>
    <numFmt numFmtId="167" formatCode="#,##0.0000"/>
    <numFmt numFmtId="168" formatCode="_-* #,##0.00000\ _₽_-;\-* #,##0.00000\ _₽_-;_-* &quot;-&quot;??\ _₽_-;_-@_-"/>
    <numFmt numFmtId="169" formatCode="#,##0.000000"/>
  </numFmts>
  <fonts count="30" x14ac:knownFonts="1">
    <font>
      <sz val="10"/>
      <name val="Courier New Cyr"/>
      <charset val="204"/>
    </font>
    <font>
      <sz val="14"/>
      <name val="Times New Roman"/>
      <family val="1"/>
    </font>
    <font>
      <sz val="14"/>
      <color indexed="8"/>
      <name val="Times New Roman"/>
      <family val="1"/>
    </font>
    <font>
      <b/>
      <sz val="14"/>
      <color indexed="8"/>
      <name val="Times New Roman"/>
      <family val="1"/>
    </font>
    <font>
      <b/>
      <sz val="14"/>
      <name val="Times New Roman"/>
      <family val="1"/>
    </font>
    <font>
      <sz val="14"/>
      <color indexed="9"/>
      <name val="Times New Roman"/>
      <family val="1"/>
    </font>
    <font>
      <sz val="14"/>
      <color indexed="12"/>
      <name val="Times New Roman"/>
      <family val="1"/>
    </font>
    <font>
      <b/>
      <sz val="14"/>
      <name val="Times New Roman CYR"/>
      <family val="1"/>
      <charset val="204"/>
    </font>
    <font>
      <sz val="14"/>
      <name val="Times New Roman CYR"/>
      <family val="1"/>
      <charset val="204"/>
    </font>
    <font>
      <sz val="14"/>
      <name val="Times New Roman CYR"/>
      <charset val="204"/>
    </font>
    <font>
      <b/>
      <sz val="14"/>
      <name val="Times New Roman CYR"/>
      <charset val="204"/>
    </font>
    <font>
      <sz val="14"/>
      <name val="Times New Roman"/>
      <family val="1"/>
      <charset val="204"/>
    </font>
    <font>
      <b/>
      <sz val="14"/>
      <color indexed="8"/>
      <name val="Times New Roman"/>
      <family val="1"/>
      <charset val="204"/>
    </font>
    <font>
      <b/>
      <sz val="14"/>
      <name val="Times New Roman"/>
      <family val="1"/>
      <charset val="204"/>
    </font>
    <font>
      <b/>
      <sz val="14"/>
      <color indexed="10"/>
      <name val="Times New Roman"/>
      <family val="1"/>
    </font>
    <font>
      <sz val="14"/>
      <name val="Calibri"/>
      <family val="2"/>
      <charset val="204"/>
    </font>
    <font>
      <i/>
      <sz val="14"/>
      <name val="Times New Roman"/>
      <family val="1"/>
    </font>
    <font>
      <b/>
      <i/>
      <sz val="14"/>
      <name val="Times New Roman"/>
      <family val="1"/>
    </font>
    <font>
      <sz val="10"/>
      <name val="Courier New Cyr"/>
      <charset val="204"/>
    </font>
    <font>
      <b/>
      <sz val="14"/>
      <color indexed="9"/>
      <name val="Calibri"/>
      <family val="2"/>
      <charset val="204"/>
    </font>
    <font>
      <i/>
      <sz val="14"/>
      <name val="Times New Roman"/>
      <family val="1"/>
      <charset val="204"/>
    </font>
    <font>
      <sz val="14"/>
      <color theme="1"/>
      <name val="Times New Roman"/>
      <family val="1"/>
    </font>
    <font>
      <sz val="14"/>
      <color rgb="FFFF0000"/>
      <name val="Times New Roman"/>
      <family val="1"/>
    </font>
    <font>
      <i/>
      <sz val="14"/>
      <color theme="1"/>
      <name val="Times New Roman"/>
      <family val="1"/>
    </font>
    <font>
      <i/>
      <sz val="14"/>
      <color rgb="FFFF0000"/>
      <name val="Times New Roman"/>
      <family val="1"/>
    </font>
    <font>
      <b/>
      <sz val="14"/>
      <color rgb="FF00B050"/>
      <name val="Times New Roman"/>
      <family val="1"/>
      <charset val="204"/>
    </font>
    <font>
      <b/>
      <sz val="14"/>
      <color rgb="FFFF0000"/>
      <name val="Times New Roman"/>
      <family val="1"/>
      <charset val="204"/>
    </font>
    <font>
      <sz val="14"/>
      <color rgb="FFFF0000"/>
      <name val="Times New Roman"/>
      <family val="1"/>
      <charset val="204"/>
    </font>
    <font>
      <sz val="14"/>
      <color theme="1"/>
      <name val="Times New Roman"/>
      <family val="1"/>
      <charset val="204"/>
    </font>
    <font>
      <b/>
      <sz val="14"/>
      <color theme="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8" fillId="0" borderId="0" applyFont="0" applyFill="0" applyBorder="0" applyAlignment="0" applyProtection="0"/>
  </cellStyleXfs>
  <cellXfs count="131">
    <xf numFmtId="0" fontId="0" fillId="0" borderId="0" xfId="0"/>
    <xf numFmtId="0" fontId="3" fillId="0" borderId="0" xfId="0" applyFont="1" applyAlignment="1">
      <alignment vertical="top" wrapText="1"/>
    </xf>
    <xf numFmtId="0" fontId="2" fillId="0" borderId="0" xfId="0" applyFont="1" applyAlignment="1">
      <alignment horizontal="right" vertical="top"/>
    </xf>
    <xf numFmtId="0" fontId="1" fillId="0" borderId="0" xfId="0" applyFont="1" applyAlignment="1">
      <alignment vertical="top" wrapText="1"/>
    </xf>
    <xf numFmtId="0" fontId="1" fillId="0" borderId="0" xfId="0" applyFont="1" applyAlignment="1">
      <alignment horizontal="left" vertical="top"/>
    </xf>
    <xf numFmtId="164" fontId="5" fillId="0" borderId="0" xfId="0" applyNumberFormat="1" applyFont="1" applyAlignment="1">
      <alignment horizontal="center" vertical="top"/>
    </xf>
    <xf numFmtId="0" fontId="4" fillId="0" borderId="0" xfId="0" applyFont="1" applyAlignment="1">
      <alignment horizontal="left" vertical="top"/>
    </xf>
    <xf numFmtId="0" fontId="7" fillId="0" borderId="0" xfId="0" applyFont="1" applyAlignment="1">
      <alignment vertical="top" wrapText="1"/>
    </xf>
    <xf numFmtId="0" fontId="4" fillId="0" borderId="0" xfId="0" applyFont="1" applyAlignment="1">
      <alignment vertical="top" wrapText="1"/>
    </xf>
    <xf numFmtId="164" fontId="4" fillId="0" borderId="0" xfId="0" applyNumberFormat="1" applyFont="1" applyAlignment="1">
      <alignment horizontal="center" vertical="top"/>
    </xf>
    <xf numFmtId="0" fontId="3" fillId="0" borderId="0" xfId="0" applyFont="1" applyAlignment="1">
      <alignment horizontal="center" vertical="top"/>
    </xf>
    <xf numFmtId="3" fontId="13" fillId="0" borderId="0" xfId="0" applyNumberFormat="1" applyFont="1" applyAlignment="1">
      <alignment horizontal="center" vertical="top"/>
    </xf>
    <xf numFmtId="3" fontId="1" fillId="0" borderId="0" xfId="0" applyNumberFormat="1" applyFont="1" applyAlignment="1">
      <alignment horizontal="center" vertical="top"/>
    </xf>
    <xf numFmtId="166" fontId="13" fillId="0" borderId="0" xfId="0" applyNumberFormat="1" applyFont="1" applyAlignment="1">
      <alignment horizontal="center" vertical="top"/>
    </xf>
    <xf numFmtId="0" fontId="13" fillId="0" borderId="0" xfId="0" applyFont="1" applyAlignment="1">
      <alignment vertical="top" wrapText="1"/>
    </xf>
    <xf numFmtId="0" fontId="12" fillId="0" borderId="0" xfId="0" applyFont="1" applyAlignment="1">
      <alignment horizontal="left" vertical="top"/>
    </xf>
    <xf numFmtId="166" fontId="4" fillId="0" borderId="0" xfId="0" applyNumberFormat="1" applyFont="1" applyAlignment="1">
      <alignment horizontal="center" vertical="top"/>
    </xf>
    <xf numFmtId="164" fontId="13" fillId="0" borderId="0" xfId="0" applyNumberFormat="1" applyFont="1" applyAlignment="1">
      <alignment horizontal="center" vertical="top"/>
    </xf>
    <xf numFmtId="165" fontId="4" fillId="0" borderId="0" xfId="0" applyNumberFormat="1" applyFont="1" applyAlignment="1">
      <alignment horizontal="center" vertical="top"/>
    </xf>
    <xf numFmtId="3" fontId="13" fillId="0" borderId="1" xfId="0" applyNumberFormat="1" applyFont="1" applyBorder="1" applyAlignment="1">
      <alignment horizontal="center" vertical="center"/>
    </xf>
    <xf numFmtId="0" fontId="1" fillId="0" borderId="0" xfId="0" applyFont="1" applyAlignment="1">
      <alignment horizontal="center" vertical="top"/>
    </xf>
    <xf numFmtId="0" fontId="4" fillId="0" borderId="0" xfId="0" applyFont="1" applyAlignment="1">
      <alignment horizontal="center" vertical="top" wrapText="1"/>
    </xf>
    <xf numFmtId="0" fontId="1" fillId="0" borderId="0" xfId="0" applyFont="1" applyAlignment="1">
      <alignment vertical="top"/>
    </xf>
    <xf numFmtId="3" fontId="1" fillId="0" borderId="0" xfId="0" applyNumberFormat="1" applyFont="1" applyAlignment="1">
      <alignment horizontal="left" vertical="top"/>
    </xf>
    <xf numFmtId="0" fontId="6" fillId="0" borderId="0" xfId="0" applyFont="1" applyAlignment="1">
      <alignment vertical="top"/>
    </xf>
    <xf numFmtId="0" fontId="2" fillId="0" borderId="0" xfId="0" applyFont="1" applyAlignment="1">
      <alignment horizontal="center" vertical="top"/>
    </xf>
    <xf numFmtId="3" fontId="12" fillId="0" borderId="0" xfId="0" applyNumberFormat="1" applyFont="1" applyAlignment="1">
      <alignment horizontal="center" vertical="top"/>
    </xf>
    <xf numFmtId="166" fontId="6" fillId="0" borderId="0" xfId="0" applyNumberFormat="1" applyFont="1" applyAlignment="1">
      <alignment horizontal="center" vertical="top"/>
    </xf>
    <xf numFmtId="0" fontId="4" fillId="0" borderId="0" xfId="0" applyFont="1" applyAlignment="1">
      <alignment vertical="top"/>
    </xf>
    <xf numFmtId="0" fontId="14" fillId="0" borderId="0" xfId="0" applyFont="1" applyAlignment="1">
      <alignment horizontal="center" vertical="top" wrapText="1"/>
    </xf>
    <xf numFmtId="3" fontId="2" fillId="0" borderId="0" xfId="0" applyNumberFormat="1" applyFont="1" applyAlignment="1">
      <alignment horizontal="left" vertical="top"/>
    </xf>
    <xf numFmtId="3" fontId="1" fillId="0" borderId="0" xfId="0" applyNumberFormat="1" applyFont="1" applyAlignment="1">
      <alignment vertical="top" wrapText="1"/>
    </xf>
    <xf numFmtId="49" fontId="1" fillId="0" borderId="0" xfId="0" applyNumberFormat="1" applyFont="1" applyAlignment="1">
      <alignment horizontal="center" vertical="top"/>
    </xf>
    <xf numFmtId="164" fontId="1" fillId="0" borderId="0" xfId="0" applyNumberFormat="1" applyFont="1" applyAlignment="1">
      <alignment horizontal="center" vertical="top"/>
    </xf>
    <xf numFmtId="49" fontId="4" fillId="0" borderId="0" xfId="0" applyNumberFormat="1" applyFont="1" applyAlignment="1">
      <alignment horizontal="center" vertical="top"/>
    </xf>
    <xf numFmtId="3" fontId="11" fillId="0" borderId="0" xfId="0" applyNumberFormat="1" applyFont="1" applyAlignment="1">
      <alignment horizontal="center" vertical="top"/>
    </xf>
    <xf numFmtId="166" fontId="1" fillId="0" borderId="0" xfId="0" applyNumberFormat="1" applyFont="1" applyAlignment="1">
      <alignment horizontal="center" vertical="top"/>
    </xf>
    <xf numFmtId="0" fontId="4" fillId="0" borderId="0" xfId="0" applyFont="1" applyAlignment="1">
      <alignment horizontal="left" vertical="top" wrapText="1"/>
    </xf>
    <xf numFmtId="0" fontId="1" fillId="0" borderId="0" xfId="0" applyFont="1" applyAlignment="1">
      <alignment horizontal="left" vertical="top" wrapText="1"/>
    </xf>
    <xf numFmtId="49" fontId="11" fillId="0" borderId="0" xfId="0" applyNumberFormat="1" applyFont="1" applyAlignment="1">
      <alignment horizontal="center" vertical="top"/>
    </xf>
    <xf numFmtId="0" fontId="11" fillId="0" borderId="0" xfId="0" applyFont="1" applyAlignment="1">
      <alignment vertical="top" wrapText="1"/>
    </xf>
    <xf numFmtId="0" fontId="1" fillId="0" borderId="0" xfId="0" quotePrefix="1" applyFont="1" applyAlignment="1">
      <alignment horizontal="center" vertical="top"/>
    </xf>
    <xf numFmtId="0" fontId="11" fillId="0" borderId="0" xfId="0" applyFont="1" applyAlignment="1">
      <alignment vertical="top"/>
    </xf>
    <xf numFmtId="4" fontId="13" fillId="0" borderId="0" xfId="0" applyNumberFormat="1" applyFont="1" applyAlignment="1">
      <alignment horizontal="center" vertical="top"/>
    </xf>
    <xf numFmtId="165" fontId="13" fillId="0" borderId="0" xfId="0" applyNumberFormat="1" applyFont="1" applyAlignment="1">
      <alignment horizontal="center" vertical="top"/>
    </xf>
    <xf numFmtId="165" fontId="1" fillId="0" borderId="0" xfId="0" applyNumberFormat="1" applyFont="1" applyAlignment="1">
      <alignment horizontal="center" vertical="top"/>
    </xf>
    <xf numFmtId="4" fontId="1" fillId="0" borderId="0" xfId="0" applyNumberFormat="1" applyFont="1" applyAlignment="1">
      <alignment horizontal="center" vertical="top"/>
    </xf>
    <xf numFmtId="0" fontId="11" fillId="0" borderId="0" xfId="0" applyFont="1" applyAlignment="1">
      <alignment horizontal="left" vertical="top" wrapText="1"/>
    </xf>
    <xf numFmtId="0" fontId="2" fillId="0" borderId="0" xfId="0" applyFont="1" applyAlignment="1">
      <alignment vertical="top" wrapText="1"/>
    </xf>
    <xf numFmtId="49" fontId="13" fillId="0" borderId="0" xfId="0" applyNumberFormat="1" applyFont="1" applyAlignment="1">
      <alignment horizontal="center" vertical="top"/>
    </xf>
    <xf numFmtId="3" fontId="15" fillId="0" borderId="0" xfId="0" applyNumberFormat="1" applyFont="1" applyAlignment="1">
      <alignment horizontal="right" vertical="top"/>
    </xf>
    <xf numFmtId="0" fontId="12" fillId="0" borderId="0" xfId="0" applyFont="1" applyAlignment="1">
      <alignment vertical="top" wrapText="1"/>
    </xf>
    <xf numFmtId="3" fontId="2" fillId="0" borderId="0" xfId="0" applyNumberFormat="1" applyFont="1" applyAlignment="1">
      <alignment horizontal="center" vertical="top"/>
    </xf>
    <xf numFmtId="3" fontId="12" fillId="0" borderId="0" xfId="0" applyNumberFormat="1" applyFont="1" applyAlignment="1">
      <alignment horizontal="left" vertical="top"/>
    </xf>
    <xf numFmtId="0" fontId="12" fillId="0" borderId="0" xfId="0" applyFont="1" applyAlignment="1">
      <alignment horizontal="left" vertical="top" wrapText="1"/>
    </xf>
    <xf numFmtId="0" fontId="1" fillId="0" borderId="0" xfId="0" applyFont="1" applyAlignment="1">
      <alignment horizontal="right" vertical="top"/>
    </xf>
    <xf numFmtId="0" fontId="0" fillId="0" borderId="0" xfId="0" applyAlignment="1">
      <alignment vertical="top"/>
    </xf>
    <xf numFmtId="0" fontId="13" fillId="0" borderId="0" xfId="0" applyFont="1" applyAlignment="1">
      <alignment horizontal="left" vertical="top"/>
    </xf>
    <xf numFmtId="167" fontId="1" fillId="0" borderId="0" xfId="0" applyNumberFormat="1" applyFont="1" applyAlignment="1">
      <alignment horizontal="center" vertical="top"/>
    </xf>
    <xf numFmtId="164" fontId="12" fillId="0" borderId="0" xfId="0" applyNumberFormat="1" applyFont="1" applyAlignment="1">
      <alignment horizontal="left" vertical="top"/>
    </xf>
    <xf numFmtId="167" fontId="13" fillId="0" borderId="0" xfId="0" applyNumberFormat="1" applyFont="1" applyAlignment="1">
      <alignment horizontal="center" vertical="top"/>
    </xf>
    <xf numFmtId="166" fontId="2" fillId="0" borderId="0" xfId="0" applyNumberFormat="1" applyFont="1" applyAlignment="1">
      <alignment horizontal="left" vertical="top"/>
    </xf>
    <xf numFmtId="166" fontId="6" fillId="0" borderId="0" xfId="0" applyNumberFormat="1" applyFont="1" applyAlignment="1">
      <alignment vertical="top"/>
    </xf>
    <xf numFmtId="3" fontId="6" fillId="0" borderId="0" xfId="0" applyNumberFormat="1" applyFont="1" applyAlignment="1">
      <alignment vertical="top"/>
    </xf>
    <xf numFmtId="168" fontId="6" fillId="0" borderId="0" xfId="1" applyNumberFormat="1" applyFont="1" applyFill="1" applyBorder="1" applyAlignment="1">
      <alignment vertical="top"/>
    </xf>
    <xf numFmtId="167" fontId="6" fillId="0" borderId="0" xfId="0" applyNumberFormat="1" applyFont="1" applyAlignment="1">
      <alignment vertical="top"/>
    </xf>
    <xf numFmtId="169" fontId="6" fillId="0" borderId="0" xfId="0" applyNumberFormat="1" applyFont="1" applyAlignment="1">
      <alignment vertical="top"/>
    </xf>
    <xf numFmtId="1" fontId="2" fillId="0" borderId="0" xfId="0" applyNumberFormat="1" applyFont="1" applyAlignment="1">
      <alignment horizontal="left" vertical="top"/>
    </xf>
    <xf numFmtId="0" fontId="21" fillId="2" borderId="0" xfId="0" applyFont="1" applyFill="1"/>
    <xf numFmtId="0" fontId="22" fillId="2" borderId="0" xfId="0" applyFont="1" applyFill="1"/>
    <xf numFmtId="0" fontId="23" fillId="2" borderId="0" xfId="0" applyFont="1" applyFill="1"/>
    <xf numFmtId="0" fontId="24" fillId="2" borderId="0" xfId="0" applyFont="1" applyFill="1"/>
    <xf numFmtId="0" fontId="25" fillId="2" borderId="0" xfId="0" applyFont="1" applyFill="1"/>
    <xf numFmtId="0" fontId="21" fillId="0" borderId="0" xfId="0" applyFont="1" applyFill="1"/>
    <xf numFmtId="0" fontId="1" fillId="0" borderId="1" xfId="0" applyFont="1" applyFill="1" applyBorder="1" applyAlignment="1">
      <alignment vertical="top" wrapText="1"/>
    </xf>
    <xf numFmtId="164" fontId="1" fillId="0" borderId="1" xfId="0" applyNumberFormat="1" applyFont="1" applyFill="1" applyBorder="1" applyAlignment="1">
      <alignment horizontal="center" vertical="center"/>
    </xf>
    <xf numFmtId="0" fontId="22" fillId="0" borderId="0" xfId="0" applyFont="1" applyFill="1"/>
    <xf numFmtId="165" fontId="1" fillId="0" borderId="1" xfId="0" applyNumberFormat="1" applyFont="1" applyFill="1" applyBorder="1" applyAlignment="1">
      <alignment horizontal="center" vertical="center"/>
    </xf>
    <xf numFmtId="166" fontId="1" fillId="0" borderId="1" xfId="0" applyNumberFormat="1" applyFont="1" applyFill="1" applyBorder="1" applyAlignment="1">
      <alignment horizontal="center" vertical="center"/>
    </xf>
    <xf numFmtId="0" fontId="23" fillId="0" borderId="0" xfId="0" applyFont="1" applyFill="1"/>
    <xf numFmtId="0" fontId="16" fillId="0" borderId="1" xfId="0" applyFont="1" applyFill="1" applyBorder="1" applyAlignment="1">
      <alignment vertical="top" wrapText="1"/>
    </xf>
    <xf numFmtId="164" fontId="17" fillId="0" borderId="1" xfId="0" applyNumberFormat="1" applyFont="1" applyFill="1" applyBorder="1" applyAlignment="1">
      <alignment horizontal="center" vertical="center"/>
    </xf>
    <xf numFmtId="164" fontId="16" fillId="0" borderId="1" xfId="0" applyNumberFormat="1" applyFont="1" applyFill="1" applyBorder="1" applyAlignment="1">
      <alignment horizontal="center" vertical="center"/>
    </xf>
    <xf numFmtId="0" fontId="24" fillId="0" borderId="0" xfId="0" applyFont="1" applyFill="1"/>
    <xf numFmtId="164" fontId="20" fillId="0"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164" fontId="23" fillId="0" borderId="0" xfId="0" applyNumberFormat="1" applyFont="1" applyFill="1"/>
    <xf numFmtId="4" fontId="1" fillId="0" borderId="1" xfId="0" applyNumberFormat="1" applyFont="1" applyFill="1" applyBorder="1" applyAlignment="1">
      <alignment horizontal="center" vertical="center"/>
    </xf>
    <xf numFmtId="0" fontId="26" fillId="0" borderId="0" xfId="0" applyFont="1" applyFill="1"/>
    <xf numFmtId="0" fontId="25" fillId="0" borderId="0" xfId="0" applyFont="1" applyFill="1"/>
    <xf numFmtId="0" fontId="25" fillId="0" borderId="1" xfId="0" applyFont="1" applyFill="1" applyBorder="1" applyAlignment="1">
      <alignment vertical="top" wrapText="1"/>
    </xf>
    <xf numFmtId="164" fontId="25" fillId="0" borderId="1" xfId="0" applyNumberFormat="1" applyFont="1" applyFill="1" applyBorder="1" applyAlignment="1">
      <alignment horizontal="center" vertical="center"/>
    </xf>
    <xf numFmtId="0" fontId="27" fillId="2" borderId="0" xfId="0" applyFont="1" applyFill="1"/>
    <xf numFmtId="0" fontId="27" fillId="0" borderId="0" xfId="0" applyFont="1" applyFill="1"/>
    <xf numFmtId="0" fontId="28" fillId="0" borderId="0" xfId="0" applyFont="1" applyFill="1"/>
    <xf numFmtId="0" fontId="27" fillId="0" borderId="1" xfId="0" applyFont="1" applyFill="1" applyBorder="1" applyAlignment="1">
      <alignment vertical="top" wrapText="1"/>
    </xf>
    <xf numFmtId="164" fontId="28" fillId="0" borderId="1" xfId="0" applyNumberFormat="1" applyFont="1" applyFill="1" applyBorder="1" applyAlignment="1">
      <alignment horizontal="center" vertical="center"/>
    </xf>
    <xf numFmtId="0" fontId="28" fillId="0" borderId="1" xfId="0" applyFont="1" applyFill="1" applyBorder="1" applyAlignment="1">
      <alignment vertical="top" wrapText="1"/>
    </xf>
    <xf numFmtId="0" fontId="7" fillId="0" borderId="0" xfId="0" applyFont="1" applyFill="1" applyBorder="1" applyAlignment="1">
      <alignment horizontal="center" vertical="top"/>
    </xf>
    <xf numFmtId="0" fontId="7" fillId="0" borderId="0" xfId="0" applyFont="1" applyFill="1" applyBorder="1" applyAlignment="1">
      <alignment vertical="top" wrapText="1"/>
    </xf>
    <xf numFmtId="3" fontId="7" fillId="0" borderId="0" xfId="0" applyNumberFormat="1" applyFont="1" applyFill="1" applyBorder="1" applyAlignment="1">
      <alignment horizontal="center" vertical="top"/>
    </xf>
    <xf numFmtId="0" fontId="2" fillId="0" borderId="0" xfId="0" applyFont="1" applyFill="1" applyAlignment="1">
      <alignment vertical="top"/>
    </xf>
    <xf numFmtId="0" fontId="8" fillId="0" borderId="0" xfId="0" applyFont="1" applyFill="1" applyBorder="1" applyAlignment="1">
      <alignment horizontal="center" vertical="top"/>
    </xf>
    <xf numFmtId="0" fontId="8" fillId="0" borderId="0" xfId="0" applyFont="1" applyFill="1" applyBorder="1" applyAlignment="1">
      <alignment vertical="top" wrapText="1"/>
    </xf>
    <xf numFmtId="0" fontId="3" fillId="0" borderId="0" xfId="0" applyFont="1" applyFill="1" applyAlignment="1">
      <alignment vertical="top"/>
    </xf>
    <xf numFmtId="0" fontId="10" fillId="0" borderId="0" xfId="0" applyFont="1" applyFill="1" applyBorder="1" applyAlignment="1">
      <alignment horizontal="center" vertical="top"/>
    </xf>
    <xf numFmtId="0" fontId="10" fillId="0" borderId="0" xfId="0" applyFont="1" applyFill="1" applyBorder="1" applyAlignment="1">
      <alignment vertical="top" wrapText="1"/>
    </xf>
    <xf numFmtId="3" fontId="10" fillId="0" borderId="0" xfId="0" applyNumberFormat="1" applyFont="1" applyFill="1" applyBorder="1" applyAlignment="1">
      <alignment horizontal="center" vertical="top"/>
    </xf>
    <xf numFmtId="0" fontId="1" fillId="0" borderId="0" xfId="0" applyFont="1" applyFill="1" applyAlignment="1">
      <alignment vertical="top"/>
    </xf>
    <xf numFmtId="0" fontId="9" fillId="0" borderId="0" xfId="0" applyFont="1" applyFill="1" applyBorder="1" applyAlignment="1">
      <alignment vertical="top" wrapText="1"/>
    </xf>
    <xf numFmtId="0" fontId="2" fillId="0" borderId="0" xfId="0" applyFont="1" applyFill="1" applyBorder="1" applyAlignment="1">
      <alignment vertical="top"/>
    </xf>
    <xf numFmtId="0" fontId="3" fillId="0" borderId="0" xfId="0" applyFont="1" applyFill="1" applyBorder="1" applyAlignment="1">
      <alignment vertical="top"/>
    </xf>
    <xf numFmtId="3" fontId="9" fillId="0" borderId="0" xfId="0" applyNumberFormat="1" applyFont="1" applyFill="1" applyBorder="1" applyAlignment="1">
      <alignment horizontal="center" vertical="top"/>
    </xf>
    <xf numFmtId="0" fontId="9" fillId="0" borderId="0" xfId="0" applyFont="1" applyFill="1" applyBorder="1" applyAlignment="1">
      <alignment horizontal="left" vertical="top"/>
    </xf>
    <xf numFmtId="0" fontId="3" fillId="0" borderId="0" xfId="0" applyFont="1" applyFill="1" applyBorder="1" applyAlignment="1">
      <alignment horizontal="center" vertical="top"/>
    </xf>
    <xf numFmtId="0" fontId="3" fillId="0" borderId="0" xfId="0" applyFont="1" applyFill="1" applyBorder="1" applyAlignment="1">
      <alignment vertical="top" wrapText="1"/>
    </xf>
    <xf numFmtId="3" fontId="4" fillId="0" borderId="0" xfId="0" applyNumberFormat="1" applyFont="1" applyFill="1" applyBorder="1" applyAlignment="1">
      <alignment horizontal="center" vertical="top"/>
    </xf>
    <xf numFmtId="0" fontId="6" fillId="0" borderId="0" xfId="0" applyFont="1" applyFill="1" applyAlignment="1">
      <alignment vertical="top"/>
    </xf>
    <xf numFmtId="164" fontId="2" fillId="0" borderId="0" xfId="0" applyNumberFormat="1" applyFont="1" applyAlignment="1">
      <alignment horizontal="left" vertical="top"/>
    </xf>
    <xf numFmtId="3" fontId="4" fillId="0" borderId="0" xfId="0" applyNumberFormat="1" applyFont="1" applyAlignment="1">
      <alignment horizontal="center" vertical="top"/>
    </xf>
    <xf numFmtId="0" fontId="3" fillId="0" borderId="1" xfId="0" applyFont="1" applyBorder="1" applyAlignment="1">
      <alignment horizontal="center" vertical="center" wrapText="1"/>
    </xf>
    <xf numFmtId="3" fontId="12" fillId="0" borderId="1" xfId="0" applyNumberFormat="1"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top" wrapText="1"/>
    </xf>
    <xf numFmtId="0" fontId="29" fillId="0" borderId="0" xfId="0" applyFont="1" applyAlignment="1">
      <alignment horizontal="center" vertical="top" wrapText="1"/>
    </xf>
    <xf numFmtId="0" fontId="12" fillId="0" borderId="0" xfId="0" applyFont="1" applyAlignment="1">
      <alignment horizontal="center" vertical="top" wrapText="1"/>
    </xf>
    <xf numFmtId="0" fontId="2" fillId="0" borderId="0" xfId="0" applyFont="1" applyAlignment="1">
      <alignment horizontal="center" vertical="top"/>
    </xf>
    <xf numFmtId="0" fontId="0" fillId="0" borderId="0" xfId="0" applyAlignment="1">
      <alignment vertical="top"/>
    </xf>
    <xf numFmtId="0" fontId="13" fillId="0" borderId="0" xfId="0" applyFont="1" applyAlignment="1">
      <alignment horizontal="right" vertical="top"/>
    </xf>
    <xf numFmtId="0" fontId="12" fillId="0" borderId="0" xfId="0" applyFont="1" applyAlignment="1">
      <alignment horizontal="left" vertical="top"/>
    </xf>
    <xf numFmtId="0" fontId="12" fillId="0" borderId="0" xfId="0" applyFont="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306-4\&#1076;&#1083;&#1103;%20&#1074;&#1089;&#1077;&#1093;\&#1054;&#1090;%20&#1086;&#1090;&#1076;&#1077;&#1083;&#1072;%20&#1076;&#1086;&#1093;&#1086;&#1076;&#1086;&#1074;%20&#1087;&#1086;&#1103;&#1089;&#1085;&#1080;&#1090;&#1077;&#1083;&#1100;&#1085;&#1072;&#1103;\XLS\&#1057;&#1074;&#1086;&#1076;&#1082;&#1080;%20&#1085;&#1086;&#1074;&#1099;&#1077;\&#1052;&#1086;&#1080;%20&#1076;&#1086;&#1082;&#1091;&#1084;&#1077;&#1085;&#1090;&#1099;\XLS\&#1040;&#1082;&#1090;&#1099;%20&#1089;&#1074;&#1077;&#1088;&#1082;&#1080;\&#1072;&#1082;&#1090;%20&#1089;&#1074;&#1077;&#1088;&#1082;&#1080;%20&#1079;&#1072;%201999%20&#1075;&#1086;&#107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306-4\&#1076;&#1083;&#1103;%20&#1074;&#1089;&#1077;&#1093;\&#1054;&#1090;%20&#1086;&#1090;&#1076;&#1077;&#1083;&#1072;%20&#1076;&#1086;&#1093;&#1086;&#1076;&#1086;&#1074;%20&#1087;&#1086;&#1103;&#1089;&#1085;&#1080;&#1090;&#1077;&#1083;&#1100;&#1085;&#1072;&#1103;\XLS\&#1057;&#1074;&#1086;&#1076;&#1082;&#1080;%20&#1085;&#1086;&#1074;&#1099;&#1077;\&#1072;&#1082;&#1090;%20&#1089;&#1074;&#1077;&#1088;&#1082;&#1080;%20&#1079;&#1072;%201999%20&#1075;&#1086;&#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сверки  последний"/>
      <sheetName val="акт сверки "/>
      <sheetName val="акт сверки  (2)"/>
      <sheetName val="акт сверки - старый"/>
      <sheetName val="причины"/>
      <sheetName val="по районам"/>
      <sheetName val="по налогам"/>
      <sheetName val="налоги-денеж."/>
      <sheetName val="налоги-соглаш."/>
      <sheetName val="город 100%"/>
      <sheetName val="деньги-город"/>
      <sheetName val="соглаш.-город"/>
      <sheetName val="Лист8"/>
      <sheetName val="Лист9"/>
      <sheetName val="Лист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сверки  последний"/>
      <sheetName val="акт сверки "/>
      <sheetName val="акт сверки  (2)"/>
      <sheetName val="акт сверки - старый"/>
      <sheetName val="причины"/>
      <sheetName val="по районам"/>
      <sheetName val="по налогам"/>
      <sheetName val="налоги-денеж."/>
      <sheetName val="налоги-соглаш."/>
      <sheetName val="город 100%"/>
      <sheetName val="деньги-город"/>
      <sheetName val="соглаш.-город"/>
      <sheetName val="Лист8"/>
      <sheetName val="Лист9"/>
      <sheetName val="Лист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F24C8E6DB66470D84A90B538122B6EF53269530DCF87971A2CB100508793B5FA8F4682531287D0C48F1623BE134AD97CDE704933907EAF21SFk2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0"/>
  <sheetViews>
    <sheetView tabSelected="1" view="pageBreakPreview" zoomScale="80" zoomScaleNormal="80" zoomScaleSheetLayoutView="80" workbookViewId="0">
      <selection activeCell="D313" sqref="D313"/>
    </sheetView>
  </sheetViews>
  <sheetFormatPr defaultColWidth="8.75" defaultRowHeight="18.75" x14ac:dyDescent="0.25"/>
  <cols>
    <col min="1" max="1" width="27" style="25" customWidth="1"/>
    <col min="2" max="2" width="79.375" style="48" customWidth="1"/>
    <col min="3" max="3" width="19.25" style="30" customWidth="1"/>
    <col min="4" max="4" width="21.125" style="24" customWidth="1"/>
    <col min="5" max="5" width="8.75" style="24"/>
    <col min="6" max="7" width="20.125" style="24" customWidth="1"/>
    <col min="8" max="16384" width="8.75" style="24"/>
  </cols>
  <sheetData>
    <row r="1" spans="1:4" s="22" customFormat="1" ht="20.25" customHeight="1" x14ac:dyDescent="0.25">
      <c r="A1" s="20"/>
      <c r="B1" s="21"/>
      <c r="C1" s="122" t="s">
        <v>384</v>
      </c>
      <c r="D1" s="122"/>
    </row>
    <row r="2" spans="1:4" s="22" customFormat="1" ht="21" customHeight="1" x14ac:dyDescent="0.25">
      <c r="A2" s="20"/>
      <c r="B2" s="21"/>
      <c r="C2" s="123" t="s">
        <v>385</v>
      </c>
      <c r="D2" s="123"/>
    </row>
    <row r="3" spans="1:4" s="22" customFormat="1" ht="20.25" customHeight="1" x14ac:dyDescent="0.25">
      <c r="A3" s="20"/>
      <c r="B3" s="21"/>
      <c r="C3" s="123" t="s">
        <v>386</v>
      </c>
      <c r="D3" s="123"/>
    </row>
    <row r="4" spans="1:4" s="22" customFormat="1" ht="20.25" customHeight="1" x14ac:dyDescent="0.25">
      <c r="A4" s="20"/>
      <c r="B4" s="21"/>
      <c r="C4" s="123" t="s">
        <v>515</v>
      </c>
      <c r="D4" s="123"/>
    </row>
    <row r="5" spans="1:4" s="22" customFormat="1" ht="48.75" hidden="1" customHeight="1" x14ac:dyDescent="0.25">
      <c r="A5" s="124" t="s">
        <v>518</v>
      </c>
      <c r="B5" s="124"/>
      <c r="C5" s="124"/>
      <c r="D5" s="124"/>
    </row>
    <row r="6" spans="1:4" s="22" customFormat="1" ht="14.25" customHeight="1" x14ac:dyDescent="0.25">
      <c r="A6" s="20"/>
      <c r="B6" s="3"/>
      <c r="C6" s="23"/>
    </row>
    <row r="7" spans="1:4" ht="38.25" customHeight="1" x14ac:dyDescent="0.25">
      <c r="A7" s="125" t="s">
        <v>516</v>
      </c>
      <c r="B7" s="125"/>
      <c r="C7" s="125"/>
      <c r="D7" s="125"/>
    </row>
    <row r="8" spans="1:4" ht="24.75" customHeight="1" x14ac:dyDescent="0.25">
      <c r="B8" s="24"/>
      <c r="C8" s="26" t="s">
        <v>77</v>
      </c>
    </row>
    <row r="9" spans="1:4" s="10" customFormat="1" ht="15" customHeight="1" x14ac:dyDescent="0.25">
      <c r="A9" s="120" t="s">
        <v>78</v>
      </c>
      <c r="B9" s="120" t="s">
        <v>322</v>
      </c>
      <c r="C9" s="121" t="s">
        <v>383</v>
      </c>
      <c r="D9" s="121"/>
    </row>
    <row r="10" spans="1:4" s="10" customFormat="1" ht="15" customHeight="1" x14ac:dyDescent="0.25">
      <c r="A10" s="120"/>
      <c r="B10" s="120"/>
      <c r="C10" s="121"/>
      <c r="D10" s="121"/>
    </row>
    <row r="11" spans="1:4" s="25" customFormat="1" ht="21" customHeight="1" x14ac:dyDescent="0.25">
      <c r="A11" s="120"/>
      <c r="B11" s="120"/>
      <c r="C11" s="19" t="s">
        <v>427</v>
      </c>
      <c r="D11" s="19" t="s">
        <v>517</v>
      </c>
    </row>
    <row r="12" spans="1:4" s="101" customFormat="1" ht="26.25" customHeight="1" x14ac:dyDescent="0.25">
      <c r="A12" s="98" t="s">
        <v>119</v>
      </c>
      <c r="B12" s="99" t="s">
        <v>249</v>
      </c>
      <c r="C12" s="100">
        <f>C13+C40+C57+C69+C72+C79+C94+C122+C124+C133+C149+C184+C34</f>
        <v>21450025</v>
      </c>
      <c r="D12" s="100">
        <f>D13+D40+D57+D69+D72+D79+D94+D122+D124+D133+D149+D184+D34</f>
        <v>22785795</v>
      </c>
    </row>
    <row r="13" spans="1:4" s="101" customFormat="1" ht="25.5" hidden="1" customHeight="1" x14ac:dyDescent="0.25">
      <c r="A13" s="98" t="s">
        <v>120</v>
      </c>
      <c r="B13" s="99" t="s">
        <v>121</v>
      </c>
      <c r="C13" s="100">
        <f>C17+C14</f>
        <v>14916458</v>
      </c>
      <c r="D13" s="100">
        <f>D17+D14</f>
        <v>16158324</v>
      </c>
    </row>
    <row r="14" spans="1:4" s="101" customFormat="1" ht="25.5" hidden="1" customHeight="1" x14ac:dyDescent="0.25">
      <c r="A14" s="98" t="s">
        <v>262</v>
      </c>
      <c r="B14" s="99" t="s">
        <v>263</v>
      </c>
      <c r="C14" s="100">
        <f>C15</f>
        <v>0</v>
      </c>
      <c r="D14" s="100">
        <f>D15</f>
        <v>0</v>
      </c>
    </row>
    <row r="15" spans="1:4" s="101" customFormat="1" ht="41.25" hidden="1" customHeight="1" x14ac:dyDescent="0.25">
      <c r="A15" s="102" t="s">
        <v>264</v>
      </c>
      <c r="B15" s="103" t="s">
        <v>265</v>
      </c>
      <c r="C15" s="100">
        <f>C16</f>
        <v>0</v>
      </c>
      <c r="D15" s="100">
        <f>D16</f>
        <v>0</v>
      </c>
    </row>
    <row r="16" spans="1:4" s="101" customFormat="1" ht="36" hidden="1" customHeight="1" x14ac:dyDescent="0.25">
      <c r="A16" s="102" t="s">
        <v>269</v>
      </c>
      <c r="B16" s="103" t="s">
        <v>266</v>
      </c>
      <c r="C16" s="100"/>
      <c r="D16" s="100"/>
    </row>
    <row r="17" spans="1:4" s="101" customFormat="1" ht="22.5" hidden="1" customHeight="1" x14ac:dyDescent="0.25">
      <c r="A17" s="98" t="s">
        <v>122</v>
      </c>
      <c r="B17" s="99" t="s">
        <v>123</v>
      </c>
      <c r="C17" s="100">
        <f>SUM(C18:C33)</f>
        <v>14916458</v>
      </c>
      <c r="D17" s="100">
        <f>SUM(D18:D33)</f>
        <v>16158324</v>
      </c>
    </row>
    <row r="18" spans="1:4" s="101" customFormat="1" ht="227.25" hidden="1" customHeight="1" x14ac:dyDescent="0.25">
      <c r="A18" s="102" t="s">
        <v>124</v>
      </c>
      <c r="B18" s="103" t="s">
        <v>436</v>
      </c>
      <c r="C18" s="100">
        <v>12711889</v>
      </c>
      <c r="D18" s="100">
        <v>13773432</v>
      </c>
    </row>
    <row r="19" spans="1:4" s="101" customFormat="1" ht="173.25" hidden="1" customHeight="1" x14ac:dyDescent="0.25">
      <c r="A19" s="102" t="s">
        <v>125</v>
      </c>
      <c r="B19" s="103" t="s">
        <v>437</v>
      </c>
      <c r="C19" s="100">
        <v>38315</v>
      </c>
      <c r="D19" s="100">
        <v>41457</v>
      </c>
    </row>
    <row r="20" spans="1:4" s="101" customFormat="1" ht="163.5" hidden="1" customHeight="1" x14ac:dyDescent="0.25">
      <c r="A20" s="102" t="s">
        <v>449</v>
      </c>
      <c r="B20" s="103" t="s">
        <v>438</v>
      </c>
      <c r="C20" s="100">
        <v>11762</v>
      </c>
      <c r="D20" s="100">
        <v>12727</v>
      </c>
    </row>
    <row r="21" spans="1:4" s="101" customFormat="1" ht="154.5" hidden="1" customHeight="1" x14ac:dyDescent="0.25">
      <c r="A21" s="102" t="s">
        <v>450</v>
      </c>
      <c r="B21" s="103" t="s">
        <v>439</v>
      </c>
      <c r="C21" s="100">
        <v>30279</v>
      </c>
      <c r="D21" s="100">
        <v>32762</v>
      </c>
    </row>
    <row r="22" spans="1:4" s="101" customFormat="1" ht="159.75" hidden="1" customHeight="1" x14ac:dyDescent="0.25">
      <c r="A22" s="102" t="s">
        <v>451</v>
      </c>
      <c r="B22" s="103" t="s">
        <v>440</v>
      </c>
      <c r="C22" s="100">
        <v>18680</v>
      </c>
      <c r="D22" s="100">
        <v>20212</v>
      </c>
    </row>
    <row r="23" spans="1:4" s="101" customFormat="1" ht="162" hidden="1" customHeight="1" x14ac:dyDescent="0.25">
      <c r="A23" s="102" t="s">
        <v>452</v>
      </c>
      <c r="B23" s="103" t="s">
        <v>441</v>
      </c>
      <c r="C23" s="100">
        <v>40278</v>
      </c>
      <c r="D23" s="100">
        <v>43581</v>
      </c>
    </row>
    <row r="24" spans="1:4" s="101" customFormat="1" ht="152.25" hidden="1" customHeight="1" x14ac:dyDescent="0.25">
      <c r="A24" s="102" t="s">
        <v>183</v>
      </c>
      <c r="B24" s="103" t="s">
        <v>442</v>
      </c>
      <c r="C24" s="100">
        <v>205162</v>
      </c>
      <c r="D24" s="100">
        <v>205162</v>
      </c>
    </row>
    <row r="25" spans="1:4" s="101" customFormat="1" ht="82.5" hidden="1" customHeight="1" x14ac:dyDescent="0.25">
      <c r="A25" s="102" t="s">
        <v>126</v>
      </c>
      <c r="B25" s="103" t="s">
        <v>29</v>
      </c>
      <c r="C25" s="100"/>
      <c r="D25" s="100"/>
    </row>
    <row r="26" spans="1:4" s="101" customFormat="1" ht="409.6" hidden="1" customHeight="1" x14ac:dyDescent="0.25">
      <c r="A26" s="102" t="s">
        <v>411</v>
      </c>
      <c r="B26" s="103" t="s">
        <v>601</v>
      </c>
      <c r="C26" s="100">
        <v>452243</v>
      </c>
      <c r="D26" s="100">
        <v>490009</v>
      </c>
    </row>
    <row r="27" spans="1:4" s="101" customFormat="1" ht="117.75" hidden="1" customHeight="1" x14ac:dyDescent="0.25">
      <c r="A27" s="102" t="s">
        <v>420</v>
      </c>
      <c r="B27" s="103" t="s">
        <v>443</v>
      </c>
      <c r="C27" s="100">
        <v>190249</v>
      </c>
      <c r="D27" s="100">
        <v>219547</v>
      </c>
    </row>
    <row r="28" spans="1:4" s="101" customFormat="1" ht="119.25" hidden="1" customHeight="1" x14ac:dyDescent="0.25">
      <c r="A28" s="102" t="s">
        <v>421</v>
      </c>
      <c r="B28" s="103" t="s">
        <v>444</v>
      </c>
      <c r="C28" s="100">
        <v>827798</v>
      </c>
      <c r="D28" s="100">
        <v>906107</v>
      </c>
    </row>
    <row r="29" spans="1:4" s="101" customFormat="1" ht="307.5" hidden="1" customHeight="1" x14ac:dyDescent="0.25">
      <c r="A29" s="102" t="s">
        <v>453</v>
      </c>
      <c r="B29" s="103" t="s">
        <v>445</v>
      </c>
      <c r="C29" s="100">
        <v>212358</v>
      </c>
      <c r="D29" s="100">
        <v>230091</v>
      </c>
    </row>
    <row r="30" spans="1:4" s="101" customFormat="1" ht="308.25" hidden="1" customHeight="1" x14ac:dyDescent="0.25">
      <c r="A30" s="102" t="s">
        <v>454</v>
      </c>
      <c r="B30" s="103" t="s">
        <v>446</v>
      </c>
      <c r="C30" s="100">
        <v>50936</v>
      </c>
      <c r="D30" s="100">
        <v>55189</v>
      </c>
    </row>
    <row r="31" spans="1:4" s="101" customFormat="1" ht="309" hidden="1" customHeight="1" x14ac:dyDescent="0.25">
      <c r="A31" s="102" t="s">
        <v>455</v>
      </c>
      <c r="B31" s="103" t="s">
        <v>447</v>
      </c>
      <c r="C31" s="100">
        <v>13183</v>
      </c>
      <c r="D31" s="100">
        <v>14284</v>
      </c>
    </row>
    <row r="32" spans="1:4" s="101" customFormat="1" ht="195.75" hidden="1" customHeight="1" x14ac:dyDescent="0.25">
      <c r="A32" s="102" t="s">
        <v>456</v>
      </c>
      <c r="B32" s="103" t="s">
        <v>448</v>
      </c>
      <c r="C32" s="100">
        <v>107980</v>
      </c>
      <c r="D32" s="100">
        <v>107980</v>
      </c>
    </row>
    <row r="33" spans="1:4" s="101" customFormat="1" ht="66" hidden="1" customHeight="1" x14ac:dyDescent="0.25">
      <c r="A33" s="102" t="s">
        <v>602</v>
      </c>
      <c r="B33" s="103" t="s">
        <v>603</v>
      </c>
      <c r="C33" s="100">
        <v>5346</v>
      </c>
      <c r="D33" s="100">
        <v>5784</v>
      </c>
    </row>
    <row r="34" spans="1:4" s="104" customFormat="1" ht="39.75" hidden="1" customHeight="1" x14ac:dyDescent="0.25">
      <c r="A34" s="98" t="s">
        <v>1</v>
      </c>
      <c r="B34" s="99" t="s">
        <v>2</v>
      </c>
      <c r="C34" s="100">
        <f>C35+C39</f>
        <v>278889</v>
      </c>
      <c r="D34" s="100">
        <f>D35+D39</f>
        <v>337281</v>
      </c>
    </row>
    <row r="35" spans="1:4" s="104" customFormat="1" ht="38.25" hidden="1" customHeight="1" x14ac:dyDescent="0.25">
      <c r="A35" s="98" t="s">
        <v>3</v>
      </c>
      <c r="B35" s="99" t="s">
        <v>4</v>
      </c>
      <c r="C35" s="100">
        <f>C36+C37+C38</f>
        <v>133989</v>
      </c>
      <c r="D35" s="100">
        <f>D36+D37+D38</f>
        <v>142709</v>
      </c>
    </row>
    <row r="36" spans="1:4" s="104" customFormat="1" ht="76.5" hidden="1" customHeight="1" x14ac:dyDescent="0.25">
      <c r="A36" s="102" t="s">
        <v>5</v>
      </c>
      <c r="B36" s="103" t="s">
        <v>6</v>
      </c>
      <c r="C36" s="100">
        <v>65534</v>
      </c>
      <c r="D36" s="100">
        <v>69799</v>
      </c>
    </row>
    <row r="37" spans="1:4" s="104" customFormat="1" ht="95.25" hidden="1" customHeight="1" x14ac:dyDescent="0.25">
      <c r="A37" s="102" t="s">
        <v>7</v>
      </c>
      <c r="B37" s="103" t="s">
        <v>8</v>
      </c>
      <c r="C37" s="100">
        <v>375</v>
      </c>
      <c r="D37" s="100">
        <v>400</v>
      </c>
    </row>
    <row r="38" spans="1:4" s="104" customFormat="1" ht="81.75" hidden="1" customHeight="1" x14ac:dyDescent="0.25">
      <c r="A38" s="102" t="s">
        <v>9</v>
      </c>
      <c r="B38" s="103" t="s">
        <v>10</v>
      </c>
      <c r="C38" s="100">
        <v>68080</v>
      </c>
      <c r="D38" s="100">
        <v>72510</v>
      </c>
    </row>
    <row r="39" spans="1:4" s="104" customFormat="1" ht="34.5" hidden="1" customHeight="1" x14ac:dyDescent="0.25">
      <c r="A39" s="105" t="s">
        <v>604</v>
      </c>
      <c r="B39" s="106" t="s">
        <v>605</v>
      </c>
      <c r="C39" s="107">
        <v>144900</v>
      </c>
      <c r="D39" s="107">
        <v>194572</v>
      </c>
    </row>
    <row r="40" spans="1:4" s="108" customFormat="1" ht="24.75" hidden="1" customHeight="1" x14ac:dyDescent="0.25">
      <c r="A40" s="98" t="s">
        <v>313</v>
      </c>
      <c r="B40" s="99" t="s">
        <v>127</v>
      </c>
      <c r="C40" s="100">
        <f>C49+C52+C41+C55</f>
        <v>848144</v>
      </c>
      <c r="D40" s="100">
        <f>D49+D52+D41+D55</f>
        <v>882069</v>
      </c>
    </row>
    <row r="41" spans="1:4" s="108" customFormat="1" ht="39" hidden="1" customHeight="1" x14ac:dyDescent="0.25">
      <c r="A41" s="98" t="s">
        <v>267</v>
      </c>
      <c r="B41" s="99" t="s">
        <v>268</v>
      </c>
      <c r="C41" s="100">
        <f>C42+C45+C48</f>
        <v>691109</v>
      </c>
      <c r="D41" s="100">
        <f>D42+D45+D48</f>
        <v>718753</v>
      </c>
    </row>
    <row r="42" spans="1:4" s="108" customFormat="1" ht="41.25" hidden="1" customHeight="1" x14ac:dyDescent="0.25">
      <c r="A42" s="102" t="s">
        <v>286</v>
      </c>
      <c r="B42" s="103" t="s">
        <v>270</v>
      </c>
      <c r="C42" s="100">
        <f>C43+C44</f>
        <v>514876</v>
      </c>
      <c r="D42" s="100">
        <f>D43+D44</f>
        <v>535471</v>
      </c>
    </row>
    <row r="43" spans="1:4" s="108" customFormat="1" ht="41.25" hidden="1" customHeight="1" x14ac:dyDescent="0.25">
      <c r="A43" s="102" t="s">
        <v>287</v>
      </c>
      <c r="B43" s="103" t="s">
        <v>270</v>
      </c>
      <c r="C43" s="100">
        <v>514876</v>
      </c>
      <c r="D43" s="100">
        <v>535471</v>
      </c>
    </row>
    <row r="44" spans="1:4" s="108" customFormat="1" ht="62.25" hidden="1" customHeight="1" x14ac:dyDescent="0.25">
      <c r="A44" s="102" t="s">
        <v>288</v>
      </c>
      <c r="B44" s="103" t="s">
        <v>289</v>
      </c>
      <c r="C44" s="100"/>
      <c r="D44" s="100"/>
    </row>
    <row r="45" spans="1:4" s="108" customFormat="1" ht="42.75" hidden="1" customHeight="1" x14ac:dyDescent="0.25">
      <c r="A45" s="102" t="s">
        <v>290</v>
      </c>
      <c r="B45" s="103" t="s">
        <v>271</v>
      </c>
      <c r="C45" s="100">
        <f>C46</f>
        <v>176233</v>
      </c>
      <c r="D45" s="100">
        <f>D46</f>
        <v>183282</v>
      </c>
    </row>
    <row r="46" spans="1:4" s="108" customFormat="1" ht="78" hidden="1" customHeight="1" x14ac:dyDescent="0.25">
      <c r="A46" s="102" t="s">
        <v>291</v>
      </c>
      <c r="B46" s="103" t="s">
        <v>417</v>
      </c>
      <c r="C46" s="100">
        <v>176233</v>
      </c>
      <c r="D46" s="100">
        <v>183282</v>
      </c>
    </row>
    <row r="47" spans="1:4" s="108" customFormat="1" ht="59.25" hidden="1" customHeight="1" x14ac:dyDescent="0.25">
      <c r="A47" s="102" t="s">
        <v>292</v>
      </c>
      <c r="B47" s="103" t="s">
        <v>293</v>
      </c>
      <c r="C47" s="100"/>
      <c r="D47" s="100"/>
    </row>
    <row r="48" spans="1:4" s="108" customFormat="1" ht="34.5" hidden="1" customHeight="1" x14ac:dyDescent="0.25">
      <c r="A48" s="98" t="s">
        <v>75</v>
      </c>
      <c r="B48" s="99" t="s">
        <v>76</v>
      </c>
      <c r="C48" s="100"/>
      <c r="D48" s="100"/>
    </row>
    <row r="49" spans="1:4" s="108" customFormat="1" ht="24.75" hidden="1" customHeight="1" x14ac:dyDescent="0.25">
      <c r="A49" s="98" t="s">
        <v>294</v>
      </c>
      <c r="B49" s="99" t="s">
        <v>128</v>
      </c>
      <c r="C49" s="100">
        <f>C50+C51</f>
        <v>0</v>
      </c>
      <c r="D49" s="100">
        <f>D50+D51</f>
        <v>0</v>
      </c>
    </row>
    <row r="50" spans="1:4" s="108" customFormat="1" ht="24.75" hidden="1" customHeight="1" x14ac:dyDescent="0.25">
      <c r="A50" s="102" t="s">
        <v>295</v>
      </c>
      <c r="B50" s="103" t="s">
        <v>128</v>
      </c>
      <c r="C50" s="107"/>
      <c r="D50" s="107"/>
    </row>
    <row r="51" spans="1:4" s="108" customFormat="1" ht="45.75" hidden="1" customHeight="1" x14ac:dyDescent="0.25">
      <c r="A51" s="102" t="s">
        <v>296</v>
      </c>
      <c r="B51" s="103" t="s">
        <v>297</v>
      </c>
      <c r="C51" s="107"/>
      <c r="D51" s="107"/>
    </row>
    <row r="52" spans="1:4" s="108" customFormat="1" ht="24.75" hidden="1" customHeight="1" x14ac:dyDescent="0.25">
      <c r="A52" s="98" t="s">
        <v>314</v>
      </c>
      <c r="B52" s="99" t="s">
        <v>129</v>
      </c>
      <c r="C52" s="100">
        <f>C53+C54</f>
        <v>39191</v>
      </c>
      <c r="D52" s="100">
        <f>D53+D54</f>
        <v>40758</v>
      </c>
    </row>
    <row r="53" spans="1:4" s="108" customFormat="1" ht="24.75" hidden="1" customHeight="1" x14ac:dyDescent="0.25">
      <c r="A53" s="102" t="s">
        <v>298</v>
      </c>
      <c r="B53" s="103" t="s">
        <v>129</v>
      </c>
      <c r="C53" s="107">
        <v>39191</v>
      </c>
      <c r="D53" s="107">
        <v>40758</v>
      </c>
    </row>
    <row r="54" spans="1:4" s="108" customFormat="1" ht="44.25" hidden="1" customHeight="1" x14ac:dyDescent="0.25">
      <c r="A54" s="102" t="s">
        <v>299</v>
      </c>
      <c r="B54" s="103" t="s">
        <v>300</v>
      </c>
      <c r="C54" s="107"/>
      <c r="D54" s="107"/>
    </row>
    <row r="55" spans="1:4" s="108" customFormat="1" ht="44.25" hidden="1" customHeight="1" x14ac:dyDescent="0.25">
      <c r="A55" s="98" t="s">
        <v>11</v>
      </c>
      <c r="B55" s="99" t="s">
        <v>12</v>
      </c>
      <c r="C55" s="107">
        <f>C56</f>
        <v>117844</v>
      </c>
      <c r="D55" s="107">
        <f>D56</f>
        <v>122558</v>
      </c>
    </row>
    <row r="56" spans="1:4" s="108" customFormat="1" ht="44.25" hidden="1" customHeight="1" x14ac:dyDescent="0.25">
      <c r="A56" s="102" t="s">
        <v>13</v>
      </c>
      <c r="B56" s="103" t="s">
        <v>14</v>
      </c>
      <c r="C56" s="107">
        <v>117844</v>
      </c>
      <c r="D56" s="107">
        <v>122558</v>
      </c>
    </row>
    <row r="57" spans="1:4" s="101" customFormat="1" ht="24.75" hidden="1" customHeight="1" x14ac:dyDescent="0.25">
      <c r="A57" s="98" t="s">
        <v>130</v>
      </c>
      <c r="B57" s="99" t="s">
        <v>131</v>
      </c>
      <c r="C57" s="100">
        <f>C58+C63+C64+C60</f>
        <v>2925443</v>
      </c>
      <c r="D57" s="100">
        <f>D58+D63+D64+D60</f>
        <v>3043718</v>
      </c>
    </row>
    <row r="58" spans="1:4" s="101" customFormat="1" ht="24.75" hidden="1" customHeight="1" x14ac:dyDescent="0.25">
      <c r="A58" s="98" t="s">
        <v>184</v>
      </c>
      <c r="B58" s="99" t="s">
        <v>132</v>
      </c>
      <c r="C58" s="100">
        <f>C59</f>
        <v>1335340</v>
      </c>
      <c r="D58" s="100">
        <f>D59</f>
        <v>1388753</v>
      </c>
    </row>
    <row r="59" spans="1:4" s="101" customFormat="1" ht="42.75" hidden="1" customHeight="1" x14ac:dyDescent="0.25">
      <c r="A59" s="102" t="s">
        <v>185</v>
      </c>
      <c r="B59" s="103" t="s">
        <v>214</v>
      </c>
      <c r="C59" s="100">
        <v>1335340</v>
      </c>
      <c r="D59" s="100">
        <v>1388753</v>
      </c>
    </row>
    <row r="60" spans="1:4" s="101" customFormat="1" ht="24" hidden="1" customHeight="1" x14ac:dyDescent="0.25">
      <c r="A60" s="98" t="s">
        <v>186</v>
      </c>
      <c r="B60" s="99" t="s">
        <v>187</v>
      </c>
      <c r="C60" s="100">
        <f>C61+C62</f>
        <v>0</v>
      </c>
      <c r="D60" s="100">
        <f>D61+D62</f>
        <v>0</v>
      </c>
    </row>
    <row r="61" spans="1:4" s="101" customFormat="1" ht="24" hidden="1" customHeight="1" x14ac:dyDescent="0.25">
      <c r="A61" s="102" t="s">
        <v>188</v>
      </c>
      <c r="B61" s="103" t="s">
        <v>189</v>
      </c>
      <c r="C61" s="100"/>
      <c r="D61" s="100"/>
    </row>
    <row r="62" spans="1:4" s="101" customFormat="1" ht="24" hidden="1" customHeight="1" x14ac:dyDescent="0.25">
      <c r="A62" s="102" t="s">
        <v>190</v>
      </c>
      <c r="B62" s="103" t="s">
        <v>191</v>
      </c>
      <c r="C62" s="100"/>
      <c r="D62" s="100"/>
    </row>
    <row r="63" spans="1:4" s="101" customFormat="1" ht="24" hidden="1" customHeight="1" x14ac:dyDescent="0.25">
      <c r="A63" s="98" t="s">
        <v>192</v>
      </c>
      <c r="B63" s="99" t="s">
        <v>133</v>
      </c>
      <c r="C63" s="100"/>
      <c r="D63" s="100"/>
    </row>
    <row r="64" spans="1:4" s="101" customFormat="1" ht="24" hidden="1" customHeight="1" x14ac:dyDescent="0.25">
      <c r="A64" s="98" t="s">
        <v>193</v>
      </c>
      <c r="B64" s="99" t="s">
        <v>134</v>
      </c>
      <c r="C64" s="100">
        <f>C65+C67</f>
        <v>1590103</v>
      </c>
      <c r="D64" s="100">
        <f>D65+D67</f>
        <v>1654965</v>
      </c>
    </row>
    <row r="65" spans="1:4" s="101" customFormat="1" ht="20.25" hidden="1" customHeight="1" x14ac:dyDescent="0.25">
      <c r="A65" s="102" t="s">
        <v>194</v>
      </c>
      <c r="B65" s="103" t="s">
        <v>30</v>
      </c>
      <c r="C65" s="100">
        <f>C66</f>
        <v>1257978</v>
      </c>
      <c r="D65" s="100">
        <f>D66</f>
        <v>1309555</v>
      </c>
    </row>
    <row r="66" spans="1:4" s="101" customFormat="1" ht="39.75" hidden="1" customHeight="1" x14ac:dyDescent="0.25">
      <c r="A66" s="102" t="s">
        <v>195</v>
      </c>
      <c r="B66" s="103" t="s">
        <v>31</v>
      </c>
      <c r="C66" s="100">
        <v>1257978</v>
      </c>
      <c r="D66" s="100">
        <v>1309555</v>
      </c>
    </row>
    <row r="67" spans="1:4" s="101" customFormat="1" ht="23.25" hidden="1" customHeight="1" x14ac:dyDescent="0.25">
      <c r="A67" s="102" t="s">
        <v>215</v>
      </c>
      <c r="B67" s="103" t="s">
        <v>32</v>
      </c>
      <c r="C67" s="100">
        <f>C68</f>
        <v>332125</v>
      </c>
      <c r="D67" s="100">
        <f>D68</f>
        <v>345410</v>
      </c>
    </row>
    <row r="68" spans="1:4" s="101" customFormat="1" ht="43.5" hidden="1" customHeight="1" x14ac:dyDescent="0.25">
      <c r="A68" s="102" t="s">
        <v>196</v>
      </c>
      <c r="B68" s="103" t="s">
        <v>33</v>
      </c>
      <c r="C68" s="100">
        <v>332125</v>
      </c>
      <c r="D68" s="100">
        <v>345410</v>
      </c>
    </row>
    <row r="69" spans="1:4" s="101" customFormat="1" ht="49.5" hidden="1" customHeight="1" x14ac:dyDescent="0.25">
      <c r="A69" s="98" t="s">
        <v>135</v>
      </c>
      <c r="B69" s="99" t="s">
        <v>136</v>
      </c>
      <c r="C69" s="100">
        <f>C70</f>
        <v>0</v>
      </c>
      <c r="D69" s="100">
        <f>D70</f>
        <v>0</v>
      </c>
    </row>
    <row r="70" spans="1:4" s="101" customFormat="1" ht="30.75" hidden="1" customHeight="1" x14ac:dyDescent="0.25">
      <c r="A70" s="102" t="s">
        <v>137</v>
      </c>
      <c r="B70" s="103" t="s">
        <v>138</v>
      </c>
      <c r="C70" s="100">
        <f>C71</f>
        <v>0</v>
      </c>
      <c r="D70" s="100">
        <f>D71</f>
        <v>0</v>
      </c>
    </row>
    <row r="71" spans="1:4" s="101" customFormat="1" ht="33.75" hidden="1" customHeight="1" x14ac:dyDescent="0.25">
      <c r="A71" s="102" t="s">
        <v>139</v>
      </c>
      <c r="B71" s="103" t="s">
        <v>140</v>
      </c>
      <c r="C71" s="100"/>
      <c r="D71" s="100"/>
    </row>
    <row r="72" spans="1:4" s="104" customFormat="1" ht="29.25" hidden="1" customHeight="1" x14ac:dyDescent="0.25">
      <c r="A72" s="98" t="s">
        <v>141</v>
      </c>
      <c r="B72" s="99" t="s">
        <v>250</v>
      </c>
      <c r="C72" s="100">
        <f>C73+C75</f>
        <v>616850</v>
      </c>
      <c r="D72" s="100">
        <f>D73+D75</f>
        <v>641520</v>
      </c>
    </row>
    <row r="73" spans="1:4" s="101" customFormat="1" ht="47.25" hidden="1" customHeight="1" x14ac:dyDescent="0.25">
      <c r="A73" s="102" t="s">
        <v>142</v>
      </c>
      <c r="B73" s="103" t="s">
        <v>143</v>
      </c>
      <c r="C73" s="100">
        <f>C74</f>
        <v>616750</v>
      </c>
      <c r="D73" s="100">
        <f>D74</f>
        <v>641420</v>
      </c>
    </row>
    <row r="74" spans="1:4" s="101" customFormat="1" ht="39.75" hidden="1" customHeight="1" x14ac:dyDescent="0.25">
      <c r="A74" s="102" t="s">
        <v>144</v>
      </c>
      <c r="B74" s="103" t="s">
        <v>251</v>
      </c>
      <c r="C74" s="100">
        <v>616750</v>
      </c>
      <c r="D74" s="100">
        <v>641420</v>
      </c>
    </row>
    <row r="75" spans="1:4" s="104" customFormat="1" ht="38.25" hidden="1" customHeight="1" x14ac:dyDescent="0.25">
      <c r="A75" s="102" t="s">
        <v>145</v>
      </c>
      <c r="B75" s="103" t="s">
        <v>146</v>
      </c>
      <c r="C75" s="100">
        <f>C77+C78</f>
        <v>100</v>
      </c>
      <c r="D75" s="100">
        <f>D77+D78</f>
        <v>100</v>
      </c>
    </row>
    <row r="76" spans="1:4" s="104" customFormat="1" ht="78" hidden="1" customHeight="1" x14ac:dyDescent="0.25">
      <c r="A76" s="102" t="s">
        <v>147</v>
      </c>
      <c r="B76" s="103" t="s">
        <v>301</v>
      </c>
      <c r="C76" s="100"/>
      <c r="D76" s="100"/>
    </row>
    <row r="77" spans="1:4" s="101" customFormat="1" ht="46.5" hidden="1" customHeight="1" x14ac:dyDescent="0.25">
      <c r="A77" s="102" t="s">
        <v>148</v>
      </c>
      <c r="B77" s="103" t="s">
        <v>232</v>
      </c>
      <c r="C77" s="100">
        <v>100</v>
      </c>
      <c r="D77" s="100">
        <v>100</v>
      </c>
    </row>
    <row r="78" spans="1:4" s="101" customFormat="1" ht="101.25" hidden="1" customHeight="1" x14ac:dyDescent="0.25">
      <c r="A78" s="102" t="s">
        <v>15</v>
      </c>
      <c r="B78" s="103" t="s">
        <v>16</v>
      </c>
      <c r="C78" s="100"/>
      <c r="D78" s="100"/>
    </row>
    <row r="79" spans="1:4" s="104" customFormat="1" ht="47.25" hidden="1" customHeight="1" x14ac:dyDescent="0.25">
      <c r="A79" s="98" t="s">
        <v>149</v>
      </c>
      <c r="B79" s="99" t="s">
        <v>180</v>
      </c>
      <c r="C79" s="100">
        <f>C82+C89+C87+C80</f>
        <v>0</v>
      </c>
      <c r="D79" s="100">
        <f>D82+D89+D87+D80</f>
        <v>0</v>
      </c>
    </row>
    <row r="80" spans="1:4" s="104" customFormat="1" ht="45" hidden="1" customHeight="1" x14ac:dyDescent="0.25">
      <c r="A80" s="102" t="s">
        <v>216</v>
      </c>
      <c r="B80" s="109" t="s">
        <v>217</v>
      </c>
      <c r="C80" s="107">
        <f>C81</f>
        <v>0</v>
      </c>
      <c r="D80" s="107">
        <f>D81</f>
        <v>0</v>
      </c>
    </row>
    <row r="81" spans="1:4" s="104" customFormat="1" ht="45.75" hidden="1" customHeight="1" x14ac:dyDescent="0.25">
      <c r="A81" s="102" t="s">
        <v>218</v>
      </c>
      <c r="B81" s="109" t="s">
        <v>219</v>
      </c>
      <c r="C81" s="107"/>
      <c r="D81" s="107"/>
    </row>
    <row r="82" spans="1:4" s="101" customFormat="1" ht="29.25" hidden="1" customHeight="1" x14ac:dyDescent="0.25">
      <c r="A82" s="102" t="s">
        <v>150</v>
      </c>
      <c r="B82" s="103" t="s">
        <v>151</v>
      </c>
      <c r="C82" s="100">
        <f>C83+C85+C84</f>
        <v>0</v>
      </c>
      <c r="D82" s="100">
        <f>D83+D85+D84</f>
        <v>0</v>
      </c>
    </row>
    <row r="83" spans="1:4" s="104" customFormat="1" ht="20.25" hidden="1" customHeight="1" x14ac:dyDescent="0.25">
      <c r="A83" s="102" t="s">
        <v>152</v>
      </c>
      <c r="B83" s="103" t="s">
        <v>153</v>
      </c>
      <c r="C83" s="100"/>
      <c r="D83" s="100"/>
    </row>
    <row r="84" spans="1:4" s="104" customFormat="1" ht="32.25" hidden="1" customHeight="1" x14ac:dyDescent="0.25">
      <c r="A84" s="102" t="s">
        <v>202</v>
      </c>
      <c r="B84" s="103" t="s">
        <v>203</v>
      </c>
      <c r="C84" s="100"/>
      <c r="D84" s="100"/>
    </row>
    <row r="85" spans="1:4" s="104" customFormat="1" ht="34.5" hidden="1" customHeight="1" x14ac:dyDescent="0.25">
      <c r="A85" s="102" t="s">
        <v>220</v>
      </c>
      <c r="B85" s="103" t="s">
        <v>201</v>
      </c>
      <c r="C85" s="100">
        <f>C86</f>
        <v>0</v>
      </c>
      <c r="D85" s="100">
        <f>D86</f>
        <v>0</v>
      </c>
    </row>
    <row r="86" spans="1:4" s="101" customFormat="1" ht="47.25" hidden="1" customHeight="1" x14ac:dyDescent="0.25">
      <c r="A86" s="102" t="s">
        <v>315</v>
      </c>
      <c r="B86" s="103" t="s">
        <v>221</v>
      </c>
      <c r="C86" s="100"/>
      <c r="D86" s="100"/>
    </row>
    <row r="87" spans="1:4" s="101" customFormat="1" ht="23.25" hidden="1" customHeight="1" x14ac:dyDescent="0.25">
      <c r="A87" s="102" t="s">
        <v>204</v>
      </c>
      <c r="B87" s="103" t="s">
        <v>222</v>
      </c>
      <c r="C87" s="100">
        <f>C88</f>
        <v>0</v>
      </c>
      <c r="D87" s="100">
        <f>D88</f>
        <v>0</v>
      </c>
    </row>
    <row r="88" spans="1:4" s="101" customFormat="1" ht="18.75" hidden="1" customHeight="1" x14ac:dyDescent="0.25">
      <c r="A88" s="102" t="s">
        <v>205</v>
      </c>
      <c r="B88" s="103" t="s">
        <v>154</v>
      </c>
      <c r="C88" s="100"/>
      <c r="D88" s="100"/>
    </row>
    <row r="89" spans="1:4" s="101" customFormat="1" ht="24.75" hidden="1" customHeight="1" x14ac:dyDescent="0.25">
      <c r="A89" s="102" t="s">
        <v>223</v>
      </c>
      <c r="B89" s="103" t="s">
        <v>155</v>
      </c>
      <c r="C89" s="100">
        <f>C90+C92</f>
        <v>0</v>
      </c>
      <c r="D89" s="100">
        <f>D90+D92</f>
        <v>0</v>
      </c>
    </row>
    <row r="90" spans="1:4" s="101" customFormat="1" ht="20.25" hidden="1" customHeight="1" x14ac:dyDescent="0.25">
      <c r="A90" s="102" t="s">
        <v>224</v>
      </c>
      <c r="B90" s="103" t="s">
        <v>156</v>
      </c>
      <c r="C90" s="100">
        <f>C91</f>
        <v>0</v>
      </c>
      <c r="D90" s="100">
        <f>D91</f>
        <v>0</v>
      </c>
    </row>
    <row r="91" spans="1:4" s="104" customFormat="1" ht="39.75" hidden="1" customHeight="1" x14ac:dyDescent="0.25">
      <c r="A91" s="102" t="s">
        <v>316</v>
      </c>
      <c r="B91" s="103" t="s">
        <v>225</v>
      </c>
      <c r="C91" s="100"/>
      <c r="D91" s="100"/>
    </row>
    <row r="92" spans="1:4" s="101" customFormat="1" ht="65.25" hidden="1" customHeight="1" x14ac:dyDescent="0.25">
      <c r="A92" s="102" t="s">
        <v>226</v>
      </c>
      <c r="B92" s="103" t="s">
        <v>227</v>
      </c>
      <c r="C92" s="100">
        <f>C93</f>
        <v>0</v>
      </c>
      <c r="D92" s="100">
        <f>D93</f>
        <v>0</v>
      </c>
    </row>
    <row r="93" spans="1:4" s="101" customFormat="1" ht="69" hidden="1" customHeight="1" x14ac:dyDescent="0.25">
      <c r="A93" s="102" t="s">
        <v>317</v>
      </c>
      <c r="B93" s="103" t="s">
        <v>228</v>
      </c>
      <c r="C93" s="100"/>
      <c r="D93" s="100"/>
    </row>
    <row r="94" spans="1:4" s="101" customFormat="1" ht="39.75" hidden="1" customHeight="1" x14ac:dyDescent="0.25">
      <c r="A94" s="98" t="s">
        <v>157</v>
      </c>
      <c r="B94" s="99" t="s">
        <v>158</v>
      </c>
      <c r="C94" s="100">
        <f>C97+C108+C111+C96+C95+C107</f>
        <v>1366910</v>
      </c>
      <c r="D94" s="100">
        <f>D97+D108+D111+D96+D95+D107</f>
        <v>1224792</v>
      </c>
    </row>
    <row r="95" spans="1:4" s="101" customFormat="1" ht="69.75" hidden="1" customHeight="1" x14ac:dyDescent="0.25">
      <c r="A95" s="102" t="s">
        <v>61</v>
      </c>
      <c r="B95" s="103" t="s">
        <v>62</v>
      </c>
      <c r="C95" s="100">
        <v>11326</v>
      </c>
      <c r="D95" s="100">
        <v>12351</v>
      </c>
    </row>
    <row r="96" spans="1:4" s="101" customFormat="1" ht="39.75" hidden="1" customHeight="1" x14ac:dyDescent="0.25">
      <c r="A96" s="102" t="s">
        <v>42</v>
      </c>
      <c r="B96" s="103" t="s">
        <v>43</v>
      </c>
      <c r="C96" s="100">
        <v>976</v>
      </c>
      <c r="D96" s="100">
        <v>975</v>
      </c>
    </row>
    <row r="97" spans="1:4" s="101" customFormat="1" ht="105.75" hidden="1" customHeight="1" x14ac:dyDescent="0.25">
      <c r="A97" s="98" t="s">
        <v>159</v>
      </c>
      <c r="B97" s="99" t="s">
        <v>302</v>
      </c>
      <c r="C97" s="100">
        <f>C98+C103+C100+C102+C105+C106</f>
        <v>683361</v>
      </c>
      <c r="D97" s="100">
        <f>D98+D103+D100+D102+D105+D106</f>
        <v>684220</v>
      </c>
    </row>
    <row r="98" spans="1:4" s="101" customFormat="1" ht="87" hidden="1" customHeight="1" x14ac:dyDescent="0.25">
      <c r="A98" s="102" t="s">
        <v>160</v>
      </c>
      <c r="B98" s="103" t="s">
        <v>233</v>
      </c>
      <c r="C98" s="100">
        <f>C99</f>
        <v>510000</v>
      </c>
      <c r="D98" s="100">
        <f>D99</f>
        <v>510000</v>
      </c>
    </row>
    <row r="99" spans="1:4" s="104" customFormat="1" ht="87.75" hidden="1" customHeight="1" x14ac:dyDescent="0.25">
      <c r="A99" s="102" t="s">
        <v>318</v>
      </c>
      <c r="B99" s="103" t="s">
        <v>234</v>
      </c>
      <c r="C99" s="100">
        <v>510000</v>
      </c>
      <c r="D99" s="100">
        <v>510000</v>
      </c>
    </row>
    <row r="100" spans="1:4" s="101" customFormat="1" ht="83.25" hidden="1" customHeight="1" x14ac:dyDescent="0.25">
      <c r="A100" s="102" t="s">
        <v>206</v>
      </c>
      <c r="B100" s="103" t="s">
        <v>303</v>
      </c>
      <c r="C100" s="100">
        <f>C101</f>
        <v>79375</v>
      </c>
      <c r="D100" s="100">
        <f>D101</f>
        <v>79575</v>
      </c>
    </row>
    <row r="101" spans="1:4" s="101" customFormat="1" ht="83.25" hidden="1" customHeight="1" x14ac:dyDescent="0.25">
      <c r="A101" s="102" t="s">
        <v>207</v>
      </c>
      <c r="B101" s="103" t="s">
        <v>324</v>
      </c>
      <c r="C101" s="100">
        <v>79375</v>
      </c>
      <c r="D101" s="100">
        <v>79575</v>
      </c>
    </row>
    <row r="102" spans="1:4" s="101" customFormat="1" ht="83.25" hidden="1" customHeight="1" x14ac:dyDescent="0.25">
      <c r="A102" s="102" t="s">
        <v>323</v>
      </c>
      <c r="B102" s="103" t="s">
        <v>325</v>
      </c>
      <c r="C102" s="100"/>
      <c r="D102" s="100"/>
    </row>
    <row r="103" spans="1:4" s="101" customFormat="1" ht="99.75" hidden="1" customHeight="1" x14ac:dyDescent="0.25">
      <c r="A103" s="102" t="s">
        <v>161</v>
      </c>
      <c r="B103" s="103" t="s">
        <v>304</v>
      </c>
      <c r="C103" s="100">
        <f>C104</f>
        <v>4086</v>
      </c>
      <c r="D103" s="100">
        <f>D104</f>
        <v>4245</v>
      </c>
    </row>
    <row r="104" spans="1:4" s="101" customFormat="1" ht="79.5" hidden="1" customHeight="1" x14ac:dyDescent="0.25">
      <c r="A104" s="102" t="s">
        <v>197</v>
      </c>
      <c r="B104" s="103" t="s">
        <v>305</v>
      </c>
      <c r="C104" s="100">
        <v>4086</v>
      </c>
      <c r="D104" s="100">
        <v>4245</v>
      </c>
    </row>
    <row r="105" spans="1:4" s="101" customFormat="1" ht="39" hidden="1" customHeight="1" x14ac:dyDescent="0.25">
      <c r="A105" s="102" t="s">
        <v>17</v>
      </c>
      <c r="B105" s="103" t="s">
        <v>18</v>
      </c>
      <c r="C105" s="100">
        <v>89900</v>
      </c>
      <c r="D105" s="100">
        <v>90400</v>
      </c>
    </row>
    <row r="106" spans="1:4" s="101" customFormat="1" ht="81.75" hidden="1" customHeight="1" x14ac:dyDescent="0.25">
      <c r="A106" s="102" t="s">
        <v>67</v>
      </c>
      <c r="B106" s="103" t="s">
        <v>68</v>
      </c>
      <c r="C106" s="100"/>
      <c r="D106" s="100"/>
    </row>
    <row r="107" spans="1:4" s="101" customFormat="1" ht="96.75" hidden="1" customHeight="1" x14ac:dyDescent="0.25">
      <c r="A107" s="102" t="s">
        <v>326</v>
      </c>
      <c r="B107" s="103" t="s">
        <v>327</v>
      </c>
      <c r="C107" s="100">
        <v>1836</v>
      </c>
      <c r="D107" s="100">
        <v>1878</v>
      </c>
    </row>
    <row r="108" spans="1:4" s="101" customFormat="1" ht="45.75" hidden="1" customHeight="1" x14ac:dyDescent="0.25">
      <c r="A108" s="98" t="s">
        <v>162</v>
      </c>
      <c r="B108" s="99" t="s">
        <v>163</v>
      </c>
      <c r="C108" s="100">
        <f>C109</f>
        <v>0</v>
      </c>
      <c r="D108" s="100">
        <f>D109</f>
        <v>0</v>
      </c>
    </row>
    <row r="109" spans="1:4" s="101" customFormat="1" ht="62.25" hidden="1" customHeight="1" x14ac:dyDescent="0.25">
      <c r="A109" s="102" t="s">
        <v>164</v>
      </c>
      <c r="B109" s="103" t="s">
        <v>165</v>
      </c>
      <c r="C109" s="100">
        <f>C110</f>
        <v>0</v>
      </c>
      <c r="D109" s="100">
        <f>D110</f>
        <v>0</v>
      </c>
    </row>
    <row r="110" spans="1:4" s="110" customFormat="1" ht="60" hidden="1" customHeight="1" x14ac:dyDescent="0.25">
      <c r="A110" s="102" t="s">
        <v>198</v>
      </c>
      <c r="B110" s="103" t="s">
        <v>199</v>
      </c>
      <c r="C110" s="100"/>
      <c r="D110" s="100"/>
    </row>
    <row r="111" spans="1:4" s="110" customFormat="1" ht="96.75" hidden="1" customHeight="1" x14ac:dyDescent="0.25">
      <c r="A111" s="98" t="s">
        <v>252</v>
      </c>
      <c r="B111" s="99" t="s">
        <v>306</v>
      </c>
      <c r="C111" s="100">
        <f>C112+C113+C114+C117+C118+C119+C120+C121+C115+C116</f>
        <v>669411</v>
      </c>
      <c r="D111" s="100">
        <f>D112+D113+D114+D117+D118+D119+D120+D121+D115+D116</f>
        <v>525368</v>
      </c>
    </row>
    <row r="112" spans="1:4" s="110" customFormat="1" ht="48" hidden="1" customHeight="1" x14ac:dyDescent="0.25">
      <c r="A112" s="102" t="s">
        <v>418</v>
      </c>
      <c r="B112" s="103" t="s">
        <v>419</v>
      </c>
      <c r="C112" s="100">
        <v>8074</v>
      </c>
      <c r="D112" s="100">
        <v>8074</v>
      </c>
    </row>
    <row r="113" spans="1:4" s="110" customFormat="1" ht="102" hidden="1" customHeight="1" x14ac:dyDescent="0.25">
      <c r="A113" s="102" t="s">
        <v>253</v>
      </c>
      <c r="B113" s="103" t="s">
        <v>328</v>
      </c>
      <c r="C113" s="100">
        <v>41000</v>
      </c>
      <c r="D113" s="100">
        <v>40000</v>
      </c>
    </row>
    <row r="114" spans="1:4" s="110" customFormat="1" ht="114" hidden="1" customHeight="1" x14ac:dyDescent="0.25">
      <c r="A114" s="102" t="s">
        <v>253</v>
      </c>
      <c r="B114" s="103" t="s">
        <v>424</v>
      </c>
      <c r="C114" s="100">
        <v>211971</v>
      </c>
      <c r="D114" s="100">
        <v>116481</v>
      </c>
    </row>
    <row r="115" spans="1:4" s="110" customFormat="1" ht="102" hidden="1" customHeight="1" x14ac:dyDescent="0.25">
      <c r="A115" s="102" t="s">
        <v>253</v>
      </c>
      <c r="B115" s="103" t="s">
        <v>422</v>
      </c>
      <c r="C115" s="100">
        <v>693</v>
      </c>
      <c r="D115" s="100">
        <v>701</v>
      </c>
    </row>
    <row r="116" spans="1:4" s="110" customFormat="1" ht="102" hidden="1" customHeight="1" x14ac:dyDescent="0.25">
      <c r="A116" s="102" t="s">
        <v>253</v>
      </c>
      <c r="B116" s="103" t="s">
        <v>423</v>
      </c>
      <c r="C116" s="100">
        <v>48605</v>
      </c>
      <c r="D116" s="100"/>
    </row>
    <row r="117" spans="1:4" s="110" customFormat="1" ht="33.75" hidden="1" customHeight="1" x14ac:dyDescent="0.25">
      <c r="A117" s="102" t="s">
        <v>329</v>
      </c>
      <c r="B117" s="103" t="s">
        <v>330</v>
      </c>
      <c r="C117" s="100">
        <v>37600</v>
      </c>
      <c r="D117" s="100">
        <v>38400</v>
      </c>
    </row>
    <row r="118" spans="1:4" s="110" customFormat="1" ht="42" hidden="1" customHeight="1" x14ac:dyDescent="0.25">
      <c r="A118" s="102" t="s">
        <v>331</v>
      </c>
      <c r="B118" s="103" t="s">
        <v>433</v>
      </c>
      <c r="C118" s="100"/>
      <c r="D118" s="100"/>
    </row>
    <row r="119" spans="1:4" s="110" customFormat="1" ht="42.75" hidden="1" customHeight="1" x14ac:dyDescent="0.25">
      <c r="A119" s="102" t="s">
        <v>332</v>
      </c>
      <c r="B119" s="103" t="s">
        <v>333</v>
      </c>
      <c r="C119" s="100">
        <v>2821</v>
      </c>
      <c r="D119" s="100">
        <v>2824</v>
      </c>
    </row>
    <row r="120" spans="1:4" s="110" customFormat="1" ht="30.75" hidden="1" customHeight="1" x14ac:dyDescent="0.25">
      <c r="A120" s="102" t="s">
        <v>408</v>
      </c>
      <c r="B120" s="103" t="s">
        <v>409</v>
      </c>
      <c r="C120" s="100">
        <v>182000</v>
      </c>
      <c r="D120" s="100">
        <v>182000</v>
      </c>
    </row>
    <row r="121" spans="1:4" s="110" customFormat="1" ht="51.75" hidden="1" customHeight="1" x14ac:dyDescent="0.25">
      <c r="A121" s="102" t="s">
        <v>408</v>
      </c>
      <c r="B121" s="103" t="s">
        <v>410</v>
      </c>
      <c r="C121" s="100">
        <v>136647</v>
      </c>
      <c r="D121" s="100">
        <v>136888</v>
      </c>
    </row>
    <row r="122" spans="1:4" s="110" customFormat="1" ht="22.5" hidden="1" customHeight="1" x14ac:dyDescent="0.25">
      <c r="A122" s="98" t="s">
        <v>166</v>
      </c>
      <c r="B122" s="99" t="s">
        <v>167</v>
      </c>
      <c r="C122" s="100">
        <f>C123</f>
        <v>3300</v>
      </c>
      <c r="D122" s="100">
        <f>D123</f>
        <v>3350</v>
      </c>
    </row>
    <row r="123" spans="1:4" s="110" customFormat="1" ht="26.25" hidden="1" customHeight="1" x14ac:dyDescent="0.25">
      <c r="A123" s="98" t="s">
        <v>168</v>
      </c>
      <c r="B123" s="99" t="s">
        <v>169</v>
      </c>
      <c r="C123" s="100">
        <v>3300</v>
      </c>
      <c r="D123" s="100">
        <v>3350</v>
      </c>
    </row>
    <row r="124" spans="1:4" s="110" customFormat="1" ht="42" hidden="1" customHeight="1" x14ac:dyDescent="0.25">
      <c r="A124" s="98" t="s">
        <v>170</v>
      </c>
      <c r="B124" s="99" t="s">
        <v>19</v>
      </c>
      <c r="C124" s="107">
        <f>C127+C129+C131+C125</f>
        <v>50787</v>
      </c>
      <c r="D124" s="107">
        <f>D127+D129+D131+D125</f>
        <v>52784</v>
      </c>
    </row>
    <row r="125" spans="1:4" s="110" customFormat="1" ht="42" hidden="1" customHeight="1" x14ac:dyDescent="0.25">
      <c r="A125" s="98" t="s">
        <v>334</v>
      </c>
      <c r="B125" s="106" t="s">
        <v>335</v>
      </c>
      <c r="C125" s="107">
        <f>C126</f>
        <v>20</v>
      </c>
      <c r="D125" s="107">
        <f>D126</f>
        <v>22</v>
      </c>
    </row>
    <row r="126" spans="1:4" s="110" customFormat="1" ht="42" hidden="1" customHeight="1" x14ac:dyDescent="0.25">
      <c r="A126" s="102" t="s">
        <v>336</v>
      </c>
      <c r="B126" s="103" t="s">
        <v>337</v>
      </c>
      <c r="C126" s="107">
        <v>20</v>
      </c>
      <c r="D126" s="107">
        <v>22</v>
      </c>
    </row>
    <row r="127" spans="1:4" s="111" customFormat="1" ht="33" hidden="1" customHeight="1" x14ac:dyDescent="0.25">
      <c r="A127" s="98" t="s">
        <v>308</v>
      </c>
      <c r="B127" s="99" t="s">
        <v>319</v>
      </c>
      <c r="C127" s="107">
        <f>C128</f>
        <v>25333</v>
      </c>
      <c r="D127" s="107">
        <f>D128</f>
        <v>26152</v>
      </c>
    </row>
    <row r="128" spans="1:4" s="110" customFormat="1" ht="42" hidden="1" customHeight="1" x14ac:dyDescent="0.25">
      <c r="A128" s="102" t="s">
        <v>309</v>
      </c>
      <c r="B128" s="103" t="s">
        <v>310</v>
      </c>
      <c r="C128" s="112">
        <v>25333</v>
      </c>
      <c r="D128" s="112">
        <v>26152</v>
      </c>
    </row>
    <row r="129" spans="1:4" s="110" customFormat="1" ht="42" hidden="1" customHeight="1" x14ac:dyDescent="0.25">
      <c r="A129" s="98" t="s">
        <v>44</v>
      </c>
      <c r="B129" s="99" t="s">
        <v>45</v>
      </c>
      <c r="C129" s="100">
        <f>C130</f>
        <v>11356</v>
      </c>
      <c r="D129" s="100">
        <f>D130</f>
        <v>11607</v>
      </c>
    </row>
    <row r="130" spans="1:4" s="111" customFormat="1" ht="43.5" hidden="1" customHeight="1" x14ac:dyDescent="0.25">
      <c r="A130" s="102" t="s">
        <v>46</v>
      </c>
      <c r="B130" s="103" t="s">
        <v>47</v>
      </c>
      <c r="C130" s="112">
        <v>11356</v>
      </c>
      <c r="D130" s="112">
        <v>11607</v>
      </c>
    </row>
    <row r="131" spans="1:4" s="111" customFormat="1" ht="43.5" hidden="1" customHeight="1" x14ac:dyDescent="0.25">
      <c r="A131" s="98" t="s">
        <v>63</v>
      </c>
      <c r="B131" s="106" t="s">
        <v>64</v>
      </c>
      <c r="C131" s="107">
        <f>C132</f>
        <v>14078</v>
      </c>
      <c r="D131" s="107">
        <f>D132</f>
        <v>15003</v>
      </c>
    </row>
    <row r="132" spans="1:4" s="111" customFormat="1" ht="43.5" hidden="1" customHeight="1" x14ac:dyDescent="0.25">
      <c r="A132" s="102" t="s">
        <v>65</v>
      </c>
      <c r="B132" s="103" t="s">
        <v>66</v>
      </c>
      <c r="C132" s="112">
        <v>14078</v>
      </c>
      <c r="D132" s="112">
        <v>15003</v>
      </c>
    </row>
    <row r="133" spans="1:4" s="110" customFormat="1" ht="51" hidden="1" customHeight="1" x14ac:dyDescent="0.25">
      <c r="A133" s="98" t="s">
        <v>171</v>
      </c>
      <c r="B133" s="99" t="s">
        <v>172</v>
      </c>
      <c r="C133" s="100">
        <f>C136+C134+C140+C145+C147+C148</f>
        <v>136285</v>
      </c>
      <c r="D133" s="100">
        <f>D136+D134+D140+D145+D147+D148</f>
        <v>136807</v>
      </c>
    </row>
    <row r="134" spans="1:4" s="110" customFormat="1" ht="28.5" hidden="1" customHeight="1" x14ac:dyDescent="0.25">
      <c r="A134" s="98" t="s">
        <v>208</v>
      </c>
      <c r="B134" s="99" t="s">
        <v>209</v>
      </c>
      <c r="C134" s="100">
        <f>C135</f>
        <v>4619</v>
      </c>
      <c r="D134" s="100">
        <f>D135</f>
        <v>4158</v>
      </c>
    </row>
    <row r="135" spans="1:4" s="110" customFormat="1" ht="36.75" hidden="1" customHeight="1" x14ac:dyDescent="0.25">
      <c r="A135" s="102" t="s">
        <v>210</v>
      </c>
      <c r="B135" s="103" t="s">
        <v>229</v>
      </c>
      <c r="C135" s="112">
        <v>4619</v>
      </c>
      <c r="D135" s="112">
        <v>4158</v>
      </c>
    </row>
    <row r="136" spans="1:4" s="110" customFormat="1" ht="95.25" hidden="1" customHeight="1" x14ac:dyDescent="0.25">
      <c r="A136" s="98" t="s">
        <v>173</v>
      </c>
      <c r="B136" s="99" t="s">
        <v>24</v>
      </c>
      <c r="C136" s="100">
        <f>C137+C139</f>
        <v>33935</v>
      </c>
      <c r="D136" s="100">
        <f>D137+D139</f>
        <v>34884</v>
      </c>
    </row>
    <row r="137" spans="1:4" s="110" customFormat="1" ht="93.75" hidden="1" customHeight="1" x14ac:dyDescent="0.25">
      <c r="A137" s="102" t="s">
        <v>320</v>
      </c>
      <c r="B137" s="103" t="s">
        <v>26</v>
      </c>
      <c r="C137" s="100">
        <f>C138</f>
        <v>33000</v>
      </c>
      <c r="D137" s="100">
        <f>D138</f>
        <v>34000</v>
      </c>
    </row>
    <row r="138" spans="1:4" s="110" customFormat="1" ht="106.5" hidden="1" customHeight="1" x14ac:dyDescent="0.25">
      <c r="A138" s="102" t="s">
        <v>321</v>
      </c>
      <c r="B138" s="103" t="s">
        <v>72</v>
      </c>
      <c r="C138" s="100">
        <v>33000</v>
      </c>
      <c r="D138" s="100">
        <v>34000</v>
      </c>
    </row>
    <row r="139" spans="1:4" s="110" customFormat="1" ht="106.5" hidden="1" customHeight="1" x14ac:dyDescent="0.25">
      <c r="A139" s="102" t="s">
        <v>27</v>
      </c>
      <c r="B139" s="103" t="s">
        <v>28</v>
      </c>
      <c r="C139" s="100">
        <v>935</v>
      </c>
      <c r="D139" s="100">
        <v>884</v>
      </c>
    </row>
    <row r="140" spans="1:4" s="110" customFormat="1" ht="48" hidden="1" customHeight="1" x14ac:dyDescent="0.25">
      <c r="A140" s="98" t="s">
        <v>257</v>
      </c>
      <c r="B140" s="99" t="s">
        <v>25</v>
      </c>
      <c r="C140" s="107">
        <f>C141+C143</f>
        <v>60000</v>
      </c>
      <c r="D140" s="107">
        <f>D141+D143</f>
        <v>60000</v>
      </c>
    </row>
    <row r="141" spans="1:4" s="110" customFormat="1" ht="43.5" hidden="1" customHeight="1" x14ac:dyDescent="0.25">
      <c r="A141" s="102" t="s">
        <v>258</v>
      </c>
      <c r="B141" s="103" t="s">
        <v>235</v>
      </c>
      <c r="C141" s="100">
        <f>C142</f>
        <v>60000</v>
      </c>
      <c r="D141" s="100">
        <f>D142</f>
        <v>60000</v>
      </c>
    </row>
    <row r="142" spans="1:4" s="110" customFormat="1" ht="69.75" hidden="1" customHeight="1" x14ac:dyDescent="0.25">
      <c r="A142" s="102" t="s">
        <v>259</v>
      </c>
      <c r="B142" s="103" t="s">
        <v>236</v>
      </c>
      <c r="C142" s="100">
        <v>60000</v>
      </c>
      <c r="D142" s="100">
        <v>60000</v>
      </c>
    </row>
    <row r="143" spans="1:4" s="110" customFormat="1" ht="65.25" hidden="1" customHeight="1" x14ac:dyDescent="0.25">
      <c r="A143" s="102" t="s">
        <v>260</v>
      </c>
      <c r="B143" s="103" t="s">
        <v>73</v>
      </c>
      <c r="C143" s="100">
        <f>C144</f>
        <v>0</v>
      </c>
      <c r="D143" s="100">
        <f>D144</f>
        <v>0</v>
      </c>
    </row>
    <row r="144" spans="1:4" s="110" customFormat="1" ht="63" hidden="1" customHeight="1" x14ac:dyDescent="0.25">
      <c r="A144" s="102" t="s">
        <v>261</v>
      </c>
      <c r="B144" s="103" t="s">
        <v>74</v>
      </c>
      <c r="C144" s="100"/>
      <c r="D144" s="100"/>
    </row>
    <row r="145" spans="1:4" s="110" customFormat="1" ht="63" hidden="1" customHeight="1" x14ac:dyDescent="0.25">
      <c r="A145" s="98" t="s">
        <v>48</v>
      </c>
      <c r="B145" s="99" t="s">
        <v>50</v>
      </c>
      <c r="C145" s="107">
        <f>C146</f>
        <v>37500</v>
      </c>
      <c r="D145" s="107">
        <f>D146</f>
        <v>37500</v>
      </c>
    </row>
    <row r="146" spans="1:4" s="110" customFormat="1" ht="63" hidden="1" customHeight="1" x14ac:dyDescent="0.25">
      <c r="A146" s="102" t="s">
        <v>51</v>
      </c>
      <c r="B146" s="103" t="s">
        <v>52</v>
      </c>
      <c r="C146" s="100">
        <v>37500</v>
      </c>
      <c r="D146" s="100">
        <v>37500</v>
      </c>
    </row>
    <row r="147" spans="1:4" s="110" customFormat="1" ht="63" hidden="1" customHeight="1" x14ac:dyDescent="0.25">
      <c r="A147" s="102" t="s">
        <v>338</v>
      </c>
      <c r="B147" s="103" t="s">
        <v>339</v>
      </c>
      <c r="C147" s="100"/>
      <c r="D147" s="100"/>
    </row>
    <row r="148" spans="1:4" s="110" customFormat="1" ht="63" hidden="1" customHeight="1" x14ac:dyDescent="0.25">
      <c r="A148" s="102" t="s">
        <v>425</v>
      </c>
      <c r="B148" s="103" t="s">
        <v>426</v>
      </c>
      <c r="C148" s="100">
        <v>231</v>
      </c>
      <c r="D148" s="100">
        <v>265</v>
      </c>
    </row>
    <row r="149" spans="1:4" s="110" customFormat="1" ht="27" hidden="1" customHeight="1" x14ac:dyDescent="0.25">
      <c r="A149" s="98" t="s">
        <v>174</v>
      </c>
      <c r="B149" s="99" t="s">
        <v>175</v>
      </c>
      <c r="C149" s="100">
        <f>SUM(C150:C183)</f>
        <v>306954</v>
      </c>
      <c r="D149" s="100">
        <f>SUM(D150:D183)</f>
        <v>305145</v>
      </c>
    </row>
    <row r="150" spans="1:4" s="110" customFormat="1" ht="81" hidden="1" customHeight="1" x14ac:dyDescent="0.25">
      <c r="A150" s="102" t="s">
        <v>340</v>
      </c>
      <c r="B150" s="103" t="s">
        <v>357</v>
      </c>
      <c r="C150" s="107">
        <v>165</v>
      </c>
      <c r="D150" s="107">
        <v>165</v>
      </c>
    </row>
    <row r="151" spans="1:4" s="110" customFormat="1" ht="99.75" hidden="1" customHeight="1" x14ac:dyDescent="0.25">
      <c r="A151" s="102" t="s">
        <v>341</v>
      </c>
      <c r="B151" s="103" t="s">
        <v>358</v>
      </c>
      <c r="C151" s="100">
        <v>1058</v>
      </c>
      <c r="D151" s="100">
        <v>1058</v>
      </c>
    </row>
    <row r="152" spans="1:4" s="110" customFormat="1" ht="82.5" hidden="1" customHeight="1" x14ac:dyDescent="0.25">
      <c r="A152" s="102" t="s">
        <v>342</v>
      </c>
      <c r="B152" s="103" t="s">
        <v>359</v>
      </c>
      <c r="C152" s="100">
        <v>208</v>
      </c>
      <c r="D152" s="100">
        <v>208</v>
      </c>
    </row>
    <row r="153" spans="1:4" s="110" customFormat="1" ht="64.5" hidden="1" customHeight="1" x14ac:dyDescent="0.25">
      <c r="A153" s="102" t="s">
        <v>343</v>
      </c>
      <c r="B153" s="103" t="s">
        <v>360</v>
      </c>
      <c r="C153" s="100"/>
      <c r="D153" s="100"/>
    </row>
    <row r="154" spans="1:4" s="110" customFormat="1" ht="64.5" hidden="1" customHeight="1" x14ac:dyDescent="0.25">
      <c r="A154" s="102" t="s">
        <v>390</v>
      </c>
      <c r="B154" s="103" t="s">
        <v>428</v>
      </c>
      <c r="C154" s="100">
        <v>120</v>
      </c>
      <c r="D154" s="100">
        <v>120</v>
      </c>
    </row>
    <row r="155" spans="1:4" s="110" customFormat="1" ht="64.5" hidden="1" customHeight="1" x14ac:dyDescent="0.25">
      <c r="A155" s="102" t="s">
        <v>412</v>
      </c>
      <c r="B155" s="103" t="s">
        <v>429</v>
      </c>
      <c r="C155" s="100"/>
      <c r="D155" s="100"/>
    </row>
    <row r="156" spans="1:4" s="110" customFormat="1" ht="64.5" hidden="1" customHeight="1" x14ac:dyDescent="0.25">
      <c r="A156" s="102" t="s">
        <v>391</v>
      </c>
      <c r="B156" s="103" t="s">
        <v>392</v>
      </c>
      <c r="C156" s="100">
        <v>1</v>
      </c>
      <c r="D156" s="100">
        <v>1</v>
      </c>
    </row>
    <row r="157" spans="1:4" s="110" customFormat="1" ht="64.5" hidden="1" customHeight="1" x14ac:dyDescent="0.25">
      <c r="A157" s="102" t="s">
        <v>606</v>
      </c>
      <c r="B157" s="103" t="s">
        <v>607</v>
      </c>
      <c r="C157" s="100">
        <v>3</v>
      </c>
      <c r="D157" s="100">
        <v>3</v>
      </c>
    </row>
    <row r="158" spans="1:4" s="110" customFormat="1" ht="64.5" hidden="1" customHeight="1" x14ac:dyDescent="0.25">
      <c r="A158" s="102" t="s">
        <v>393</v>
      </c>
      <c r="B158" s="103" t="s">
        <v>394</v>
      </c>
      <c r="C158" s="100">
        <v>1</v>
      </c>
      <c r="D158" s="100">
        <v>1</v>
      </c>
    </row>
    <row r="159" spans="1:4" s="110" customFormat="1" ht="81" hidden="1" customHeight="1" x14ac:dyDescent="0.25">
      <c r="A159" s="102" t="s">
        <v>344</v>
      </c>
      <c r="B159" s="103" t="s">
        <v>361</v>
      </c>
      <c r="C159" s="100"/>
      <c r="D159" s="100"/>
    </row>
    <row r="160" spans="1:4" s="110" customFormat="1" ht="81" hidden="1" customHeight="1" x14ac:dyDescent="0.25">
      <c r="A160" s="102" t="s">
        <v>395</v>
      </c>
      <c r="B160" s="103" t="s">
        <v>396</v>
      </c>
      <c r="C160" s="100">
        <v>100</v>
      </c>
      <c r="D160" s="100">
        <v>100</v>
      </c>
    </row>
    <row r="161" spans="1:4" s="110" customFormat="1" ht="81" hidden="1" customHeight="1" x14ac:dyDescent="0.25">
      <c r="A161" s="102" t="s">
        <v>397</v>
      </c>
      <c r="B161" s="103" t="s">
        <v>398</v>
      </c>
      <c r="C161" s="100">
        <v>1500</v>
      </c>
      <c r="D161" s="100">
        <v>1500</v>
      </c>
    </row>
    <row r="162" spans="1:4" s="110" customFormat="1" ht="81" hidden="1" customHeight="1" x14ac:dyDescent="0.25">
      <c r="A162" s="102" t="s">
        <v>399</v>
      </c>
      <c r="B162" s="103" t="s">
        <v>430</v>
      </c>
      <c r="C162" s="100">
        <v>1000</v>
      </c>
      <c r="D162" s="100">
        <v>1000</v>
      </c>
    </row>
    <row r="163" spans="1:4" s="110" customFormat="1" ht="98.25" hidden="1" customHeight="1" x14ac:dyDescent="0.25">
      <c r="A163" s="102" t="s">
        <v>345</v>
      </c>
      <c r="B163" s="103" t="s">
        <v>431</v>
      </c>
      <c r="C163" s="100">
        <v>4</v>
      </c>
      <c r="D163" s="100">
        <v>5</v>
      </c>
    </row>
    <row r="164" spans="1:4" s="110" customFormat="1" ht="213.75" hidden="1" customHeight="1" x14ac:dyDescent="0.25">
      <c r="A164" s="102" t="s">
        <v>346</v>
      </c>
      <c r="B164" s="103" t="s">
        <v>370</v>
      </c>
      <c r="C164" s="100">
        <v>5</v>
      </c>
      <c r="D164" s="100">
        <v>7</v>
      </c>
    </row>
    <row r="165" spans="1:4" s="110" customFormat="1" ht="100.5" hidden="1" customHeight="1" x14ac:dyDescent="0.25">
      <c r="A165" s="102" t="s">
        <v>400</v>
      </c>
      <c r="B165" s="103" t="s">
        <v>401</v>
      </c>
      <c r="C165" s="100">
        <v>350</v>
      </c>
      <c r="D165" s="100">
        <v>350</v>
      </c>
    </row>
    <row r="166" spans="1:4" s="110" customFormat="1" ht="114" hidden="1" customHeight="1" x14ac:dyDescent="0.25">
      <c r="A166" s="102" t="s">
        <v>608</v>
      </c>
      <c r="B166" s="103" t="s">
        <v>609</v>
      </c>
      <c r="C166" s="100">
        <v>250</v>
      </c>
      <c r="D166" s="100">
        <v>250</v>
      </c>
    </row>
    <row r="167" spans="1:4" s="110" customFormat="1" ht="79.5" hidden="1" customHeight="1" x14ac:dyDescent="0.25">
      <c r="A167" s="102" t="s">
        <v>347</v>
      </c>
      <c r="B167" s="103" t="s">
        <v>362</v>
      </c>
      <c r="C167" s="100">
        <v>2515</v>
      </c>
      <c r="D167" s="100">
        <v>2515</v>
      </c>
    </row>
    <row r="168" spans="1:4" s="110" customFormat="1" ht="63.75" hidden="1" customHeight="1" x14ac:dyDescent="0.25">
      <c r="A168" s="102" t="s">
        <v>348</v>
      </c>
      <c r="B168" s="103" t="s">
        <v>363</v>
      </c>
      <c r="C168" s="100"/>
      <c r="D168" s="100"/>
    </row>
    <row r="169" spans="1:4" s="110" customFormat="1" ht="80.25" hidden="1" customHeight="1" x14ac:dyDescent="0.25">
      <c r="A169" s="102" t="s">
        <v>349</v>
      </c>
      <c r="B169" s="103" t="s">
        <v>364</v>
      </c>
      <c r="C169" s="100">
        <v>10595</v>
      </c>
      <c r="D169" s="100">
        <v>10595</v>
      </c>
    </row>
    <row r="170" spans="1:4" s="110" customFormat="1" ht="80.25" hidden="1" customHeight="1" x14ac:dyDescent="0.25">
      <c r="A170" s="102" t="s">
        <v>413</v>
      </c>
      <c r="B170" s="103" t="s">
        <v>414</v>
      </c>
      <c r="C170" s="100">
        <v>30</v>
      </c>
      <c r="D170" s="100">
        <v>30</v>
      </c>
    </row>
    <row r="171" spans="1:4" s="110" customFormat="1" ht="63.75" hidden="1" customHeight="1" x14ac:dyDescent="0.25">
      <c r="A171" s="102" t="s">
        <v>350</v>
      </c>
      <c r="B171" s="103" t="s">
        <v>365</v>
      </c>
      <c r="C171" s="100">
        <v>250476</v>
      </c>
      <c r="D171" s="100">
        <v>250035</v>
      </c>
    </row>
    <row r="172" spans="1:4" s="110" customFormat="1" ht="84" hidden="1" customHeight="1" x14ac:dyDescent="0.25">
      <c r="A172" s="102" t="s">
        <v>351</v>
      </c>
      <c r="B172" s="103" t="s">
        <v>366</v>
      </c>
      <c r="C172" s="100">
        <v>28912</v>
      </c>
      <c r="D172" s="100">
        <v>27449</v>
      </c>
    </row>
    <row r="173" spans="1:4" s="110" customFormat="1" ht="75.75" hidden="1" customHeight="1" x14ac:dyDescent="0.25">
      <c r="A173" s="102" t="s">
        <v>352</v>
      </c>
      <c r="B173" s="103" t="s">
        <v>367</v>
      </c>
      <c r="C173" s="107">
        <v>3576</v>
      </c>
      <c r="D173" s="107">
        <v>3436</v>
      </c>
    </row>
    <row r="174" spans="1:4" s="110" customFormat="1" ht="75.75" hidden="1" customHeight="1" x14ac:dyDescent="0.25">
      <c r="A174" s="102" t="s">
        <v>610</v>
      </c>
      <c r="B174" s="103" t="s">
        <v>611</v>
      </c>
      <c r="C174" s="107"/>
      <c r="D174" s="107"/>
    </row>
    <row r="175" spans="1:4" s="110" customFormat="1" ht="63.75" hidden="1" customHeight="1" x14ac:dyDescent="0.25">
      <c r="A175" s="102" t="s">
        <v>353</v>
      </c>
      <c r="B175" s="103" t="s">
        <v>368</v>
      </c>
      <c r="C175" s="100">
        <v>88</v>
      </c>
      <c r="D175" s="100">
        <v>88</v>
      </c>
    </row>
    <row r="176" spans="1:4" s="110" customFormat="1" ht="78.75" hidden="1" customHeight="1" x14ac:dyDescent="0.25">
      <c r="A176" s="102" t="s">
        <v>402</v>
      </c>
      <c r="B176" s="103" t="s">
        <v>403</v>
      </c>
      <c r="C176" s="100">
        <v>3027</v>
      </c>
      <c r="D176" s="100">
        <v>3111</v>
      </c>
    </row>
    <row r="177" spans="1:7" s="110" customFormat="1" ht="150" hidden="1" customHeight="1" x14ac:dyDescent="0.25">
      <c r="A177" s="102" t="s">
        <v>354</v>
      </c>
      <c r="B177" s="103" t="s">
        <v>369</v>
      </c>
      <c r="C177" s="100">
        <v>619</v>
      </c>
      <c r="D177" s="100">
        <v>625</v>
      </c>
    </row>
    <row r="178" spans="1:7" s="110" customFormat="1" ht="78" hidden="1" customHeight="1" x14ac:dyDescent="0.25">
      <c r="A178" s="102" t="s">
        <v>434</v>
      </c>
      <c r="B178" s="103" t="s">
        <v>435</v>
      </c>
      <c r="C178" s="100">
        <v>297</v>
      </c>
      <c r="D178" s="100">
        <v>396</v>
      </c>
    </row>
    <row r="179" spans="1:7" s="110" customFormat="1" ht="151.5" hidden="1" customHeight="1" x14ac:dyDescent="0.25">
      <c r="A179" s="102" t="s">
        <v>404</v>
      </c>
      <c r="B179" s="103" t="s">
        <v>405</v>
      </c>
      <c r="C179" s="100">
        <v>12</v>
      </c>
      <c r="D179" s="100">
        <v>11</v>
      </c>
    </row>
    <row r="180" spans="1:7" s="110" customFormat="1" ht="96" hidden="1" customHeight="1" x14ac:dyDescent="0.25">
      <c r="A180" s="102" t="s">
        <v>406</v>
      </c>
      <c r="B180" s="103" t="s">
        <v>407</v>
      </c>
      <c r="C180" s="100"/>
      <c r="D180" s="100"/>
    </row>
    <row r="181" spans="1:7" s="110" customFormat="1" ht="85.5" hidden="1" customHeight="1" x14ac:dyDescent="0.25">
      <c r="A181" s="102" t="s">
        <v>415</v>
      </c>
      <c r="B181" s="103" t="s">
        <v>416</v>
      </c>
      <c r="C181" s="100">
        <v>8</v>
      </c>
      <c r="D181" s="100">
        <v>7</v>
      </c>
    </row>
    <row r="182" spans="1:7" s="110" customFormat="1" ht="173.25" hidden="1" customHeight="1" x14ac:dyDescent="0.25">
      <c r="A182" s="102" t="s">
        <v>355</v>
      </c>
      <c r="B182" s="103" t="s">
        <v>612</v>
      </c>
      <c r="C182" s="100">
        <v>1929</v>
      </c>
      <c r="D182" s="100">
        <v>1956</v>
      </c>
    </row>
    <row r="183" spans="1:7" s="110" customFormat="1" ht="65.25" hidden="1" customHeight="1" x14ac:dyDescent="0.25">
      <c r="A183" s="102" t="s">
        <v>356</v>
      </c>
      <c r="B183" s="103" t="s">
        <v>432</v>
      </c>
      <c r="C183" s="100">
        <v>105</v>
      </c>
      <c r="D183" s="100">
        <v>123</v>
      </c>
    </row>
    <row r="184" spans="1:7" s="110" customFormat="1" ht="23.25" hidden="1" customHeight="1" x14ac:dyDescent="0.25">
      <c r="A184" s="98" t="s">
        <v>176</v>
      </c>
      <c r="B184" s="99" t="s">
        <v>177</v>
      </c>
      <c r="C184" s="100">
        <f>C185</f>
        <v>5</v>
      </c>
      <c r="D184" s="100">
        <f>D185</f>
        <v>5</v>
      </c>
    </row>
    <row r="185" spans="1:7" s="110" customFormat="1" ht="27" hidden="1" customHeight="1" x14ac:dyDescent="0.25">
      <c r="A185" s="98" t="s">
        <v>178</v>
      </c>
      <c r="B185" s="99" t="s">
        <v>179</v>
      </c>
      <c r="C185" s="100">
        <f>C186</f>
        <v>5</v>
      </c>
      <c r="D185" s="100">
        <f>D186</f>
        <v>5</v>
      </c>
    </row>
    <row r="186" spans="1:7" s="111" customFormat="1" ht="21" hidden="1" customHeight="1" x14ac:dyDescent="0.25">
      <c r="A186" s="113" t="s">
        <v>613</v>
      </c>
      <c r="B186" s="109" t="s">
        <v>200</v>
      </c>
      <c r="C186" s="100">
        <v>5</v>
      </c>
      <c r="D186" s="100">
        <v>5</v>
      </c>
    </row>
    <row r="187" spans="1:7" s="117" customFormat="1" ht="23.25" hidden="1" customHeight="1" x14ac:dyDescent="0.25">
      <c r="A187" s="114"/>
      <c r="B187" s="115" t="s">
        <v>256</v>
      </c>
      <c r="C187" s="116">
        <f>C12</f>
        <v>21450025</v>
      </c>
      <c r="D187" s="116">
        <f>D12</f>
        <v>22785795</v>
      </c>
    </row>
    <row r="188" spans="1:7" ht="24.75" customHeight="1" x14ac:dyDescent="0.25">
      <c r="A188" s="10" t="s">
        <v>378</v>
      </c>
      <c r="B188" s="8" t="s">
        <v>377</v>
      </c>
      <c r="C188" s="16">
        <f>C189+C305</f>
        <v>21151335.279220004</v>
      </c>
      <c r="D188" s="16">
        <f>D189+D305</f>
        <v>21869630.635230001</v>
      </c>
      <c r="F188" s="64"/>
      <c r="G188" s="64"/>
    </row>
    <row r="189" spans="1:7" ht="42" customHeight="1" x14ac:dyDescent="0.25">
      <c r="A189" s="10" t="s">
        <v>230</v>
      </c>
      <c r="B189" s="8" t="s">
        <v>0</v>
      </c>
      <c r="C189" s="16">
        <f>C191</f>
        <v>21151335.279220004</v>
      </c>
      <c r="D189" s="16">
        <f>D191</f>
        <v>21869630.635230001</v>
      </c>
    </row>
    <row r="190" spans="1:7" ht="24.75" customHeight="1" x14ac:dyDescent="0.25">
      <c r="A190" s="10"/>
      <c r="B190" s="8" t="s">
        <v>36</v>
      </c>
      <c r="C190" s="16"/>
      <c r="D190" s="9"/>
    </row>
    <row r="191" spans="1:7" ht="44.25" customHeight="1" x14ac:dyDescent="0.25">
      <c r="A191" s="10" t="s">
        <v>230</v>
      </c>
      <c r="B191" s="7" t="s">
        <v>231</v>
      </c>
      <c r="C191" s="13">
        <f>C194+C288+C298</f>
        <v>21151335.279220004</v>
      </c>
      <c r="D191" s="13">
        <f>D192+D194+D288+D298</f>
        <v>21869630.635230001</v>
      </c>
    </row>
    <row r="192" spans="1:7" ht="27" hidden="1" customHeight="1" x14ac:dyDescent="0.25">
      <c r="A192" s="6" t="s">
        <v>53</v>
      </c>
      <c r="B192" s="8" t="s">
        <v>37</v>
      </c>
      <c r="C192" s="60">
        <f>C193</f>
        <v>0</v>
      </c>
      <c r="D192" s="11">
        <f>D193</f>
        <v>0</v>
      </c>
    </row>
    <row r="193" spans="1:11" ht="42.75" hidden="1" customHeight="1" x14ac:dyDescent="0.25">
      <c r="A193" s="4" t="s">
        <v>54</v>
      </c>
      <c r="B193" s="3" t="s">
        <v>307</v>
      </c>
      <c r="C193" s="58"/>
      <c r="D193" s="12"/>
    </row>
    <row r="194" spans="1:11" ht="42.75" customHeight="1" x14ac:dyDescent="0.25">
      <c r="A194" s="10" t="s">
        <v>55</v>
      </c>
      <c r="B194" s="8" t="s">
        <v>39</v>
      </c>
      <c r="C194" s="16">
        <f>C195+C196+C197+C198+C199+C200+C203+C204+C208+C210+C214+C234+C235+C236+C237+C244+C245+C246+C247+C248+C250+C251+C260+C262+C265+C278+C285+C286+C287</f>
        <v>5555283.5522200009</v>
      </c>
      <c r="D194" s="16">
        <f>D195+D196+D197+D198+D199+D200+D203+D204+D208+D210+D214+D234+D235+D236+D237+D244+D245+D246+D247+D248+D250+D251+D260+D262+D265+D278+D285+D286+D287</f>
        <v>5453692.8972299993</v>
      </c>
    </row>
    <row r="195" spans="1:11" s="73" customFormat="1" ht="60.75" hidden="1" customHeight="1" x14ac:dyDescent="0.3">
      <c r="B195" s="74" t="s">
        <v>372</v>
      </c>
      <c r="C195" s="75">
        <v>22911.9</v>
      </c>
      <c r="D195" s="75">
        <v>23828.5</v>
      </c>
      <c r="E195" s="68"/>
    </row>
    <row r="196" spans="1:11" s="73" customFormat="1" ht="92.25" hidden="1" customHeight="1" x14ac:dyDescent="0.3">
      <c r="B196" s="74" t="s">
        <v>373</v>
      </c>
      <c r="C196" s="75">
        <v>91160.8</v>
      </c>
      <c r="D196" s="75">
        <v>94807.3</v>
      </c>
      <c r="E196" s="68"/>
    </row>
    <row r="197" spans="1:11" s="76" customFormat="1" ht="57" hidden="1" customHeight="1" x14ac:dyDescent="0.3">
      <c r="B197" s="74" t="s">
        <v>69</v>
      </c>
      <c r="C197" s="75">
        <v>106766.1</v>
      </c>
      <c r="D197" s="75">
        <v>111037</v>
      </c>
      <c r="E197" s="69"/>
    </row>
    <row r="198" spans="1:11" s="73" customFormat="1" ht="79.5" hidden="1" customHeight="1" x14ac:dyDescent="0.3">
      <c r="B198" s="74" t="s">
        <v>457</v>
      </c>
      <c r="C198" s="77">
        <v>674592.27899999998</v>
      </c>
      <c r="D198" s="77">
        <v>654711.31599999999</v>
      </c>
      <c r="E198" s="68"/>
    </row>
    <row r="199" spans="1:11" s="73" customFormat="1" ht="79.5" hidden="1" customHeight="1" x14ac:dyDescent="0.3">
      <c r="B199" s="74" t="s">
        <v>503</v>
      </c>
      <c r="C199" s="75">
        <v>98123.199999999997</v>
      </c>
      <c r="D199" s="75">
        <v>102047.7</v>
      </c>
      <c r="E199" s="68"/>
    </row>
    <row r="200" spans="1:11" s="73" customFormat="1" ht="66" hidden="1" customHeight="1" x14ac:dyDescent="0.3">
      <c r="B200" s="74" t="s">
        <v>374</v>
      </c>
      <c r="C200" s="75">
        <v>600</v>
      </c>
      <c r="D200" s="75">
        <v>600</v>
      </c>
      <c r="E200" s="68"/>
    </row>
    <row r="201" spans="1:11" s="73" customFormat="1" ht="78" hidden="1" customHeight="1" x14ac:dyDescent="0.3">
      <c r="B201" s="74" t="s">
        <v>522</v>
      </c>
      <c r="C201" s="75"/>
      <c r="D201" s="75"/>
    </row>
    <row r="202" spans="1:11" s="73" customFormat="1" ht="78" hidden="1" customHeight="1" x14ac:dyDescent="0.3">
      <c r="B202" s="74" t="s">
        <v>523</v>
      </c>
      <c r="C202" s="75"/>
      <c r="D202" s="75"/>
    </row>
    <row r="203" spans="1:11" s="76" customFormat="1" ht="95.25" hidden="1" customHeight="1" x14ac:dyDescent="0.3">
      <c r="B203" s="74" t="s">
        <v>458</v>
      </c>
      <c r="C203" s="78">
        <v>49555.30356</v>
      </c>
      <c r="D203" s="78">
        <v>49168.117270000002</v>
      </c>
      <c r="E203" s="69"/>
    </row>
    <row r="204" spans="1:11" s="76" customFormat="1" ht="75" hidden="1" customHeight="1" x14ac:dyDescent="0.3">
      <c r="A204" s="73"/>
      <c r="B204" s="74" t="s">
        <v>375</v>
      </c>
      <c r="C204" s="75">
        <f>C206+C207</f>
        <v>215155</v>
      </c>
      <c r="D204" s="75">
        <f>D206+D207</f>
        <v>215573.3</v>
      </c>
      <c r="E204" s="69"/>
      <c r="K204" s="76">
        <v>1811553.4</v>
      </c>
    </row>
    <row r="205" spans="1:11" s="79" customFormat="1" ht="22.5" hidden="1" customHeight="1" x14ac:dyDescent="0.3">
      <c r="B205" s="80" t="s">
        <v>459</v>
      </c>
      <c r="C205" s="81"/>
      <c r="D205" s="81"/>
      <c r="E205" s="69"/>
    </row>
    <row r="206" spans="1:11" s="79" customFormat="1" ht="40.5" hidden="1" customHeight="1" x14ac:dyDescent="0.3">
      <c r="B206" s="80" t="s">
        <v>460</v>
      </c>
      <c r="C206" s="82">
        <v>175000</v>
      </c>
      <c r="D206" s="82">
        <v>175000</v>
      </c>
      <c r="E206" s="69"/>
    </row>
    <row r="207" spans="1:11" s="83" customFormat="1" ht="39" hidden="1" customHeight="1" x14ac:dyDescent="0.3">
      <c r="B207" s="80" t="s">
        <v>524</v>
      </c>
      <c r="C207" s="84">
        <v>40155</v>
      </c>
      <c r="D207" s="84">
        <v>40573.300000000003</v>
      </c>
      <c r="E207" s="69"/>
    </row>
    <row r="208" spans="1:11" s="76" customFormat="1" ht="81" hidden="1" customHeight="1" x14ac:dyDescent="0.3">
      <c r="B208" s="74" t="s">
        <v>461</v>
      </c>
      <c r="C208" s="75">
        <v>2277719</v>
      </c>
      <c r="D208" s="75">
        <v>2277719</v>
      </c>
      <c r="E208" s="69"/>
    </row>
    <row r="209" spans="1:9" s="76" customFormat="1" ht="82.5" hidden="1" customHeight="1" x14ac:dyDescent="0.3">
      <c r="B209" s="74" t="s">
        <v>504</v>
      </c>
      <c r="C209" s="75"/>
      <c r="D209" s="75"/>
      <c r="E209" s="69"/>
    </row>
    <row r="210" spans="1:9" s="73" customFormat="1" ht="78.75" hidden="1" customHeight="1" x14ac:dyDescent="0.3">
      <c r="B210" s="74" t="s">
        <v>462</v>
      </c>
      <c r="C210" s="75">
        <v>398003.9</v>
      </c>
      <c r="D210" s="75">
        <v>403952</v>
      </c>
      <c r="E210" s="69"/>
    </row>
    <row r="211" spans="1:9" s="79" customFormat="1" ht="55.5" hidden="1" customHeight="1" x14ac:dyDescent="0.3">
      <c r="B211" s="74" t="s">
        <v>525</v>
      </c>
      <c r="C211" s="75"/>
      <c r="D211" s="75"/>
    </row>
    <row r="212" spans="1:9" s="79" customFormat="1" ht="21.75" hidden="1" customHeight="1" x14ac:dyDescent="0.3">
      <c r="B212" s="80" t="s">
        <v>36</v>
      </c>
      <c r="C212" s="85"/>
      <c r="D212" s="85"/>
    </row>
    <row r="213" spans="1:9" s="79" customFormat="1" ht="21.75" hidden="1" customHeight="1" x14ac:dyDescent="0.3">
      <c r="B213" s="80" t="s">
        <v>526</v>
      </c>
      <c r="C213" s="85"/>
      <c r="D213" s="85"/>
    </row>
    <row r="214" spans="1:9" s="83" customFormat="1" ht="60.75" hidden="1" customHeight="1" x14ac:dyDescent="0.3">
      <c r="A214" s="79"/>
      <c r="B214" s="74" t="s">
        <v>376</v>
      </c>
      <c r="C214" s="75">
        <f>C216+C217+C221+C223+C228+C230+C232+C229</f>
        <v>1094030.2</v>
      </c>
      <c r="D214" s="75">
        <f>D216+D217+D221+D223+D228+D230+D232+D229</f>
        <v>1228887.5</v>
      </c>
      <c r="E214" s="71"/>
      <c r="I214" s="83">
        <v>10253267.699999999</v>
      </c>
    </row>
    <row r="215" spans="1:9" s="79" customFormat="1" ht="18.75" hidden="1" customHeight="1" x14ac:dyDescent="0.3">
      <c r="B215" s="80" t="s">
        <v>36</v>
      </c>
      <c r="C215" s="85"/>
      <c r="D215" s="85"/>
      <c r="E215" s="71"/>
    </row>
    <row r="216" spans="1:9" s="79" customFormat="1" ht="100.5" hidden="1" customHeight="1" x14ac:dyDescent="0.3">
      <c r="B216" s="80" t="s">
        <v>527</v>
      </c>
      <c r="C216" s="82"/>
      <c r="D216" s="82"/>
      <c r="E216" s="71"/>
      <c r="I216" s="86" t="e">
        <f>#REF!-I214</f>
        <v>#REF!</v>
      </c>
    </row>
    <row r="217" spans="1:9" s="79" customFormat="1" ht="100.5" hidden="1" customHeight="1" x14ac:dyDescent="0.3">
      <c r="B217" s="80" t="s">
        <v>528</v>
      </c>
      <c r="C217" s="82"/>
      <c r="D217" s="82"/>
      <c r="E217" s="71"/>
      <c r="I217" s="86"/>
    </row>
    <row r="218" spans="1:9" s="79" customFormat="1" ht="42" hidden="1" customHeight="1" x14ac:dyDescent="0.3">
      <c r="B218" s="80" t="s">
        <v>529</v>
      </c>
      <c r="C218" s="82"/>
      <c r="D218" s="82"/>
      <c r="E218" s="71"/>
    </row>
    <row r="219" spans="1:9" s="79" customFormat="1" ht="82.5" hidden="1" customHeight="1" x14ac:dyDescent="0.3">
      <c r="B219" s="80" t="s">
        <v>528</v>
      </c>
      <c r="C219" s="82"/>
      <c r="D219" s="82"/>
      <c r="E219" s="71"/>
    </row>
    <row r="220" spans="1:9" s="79" customFormat="1" ht="102.75" hidden="1" customHeight="1" x14ac:dyDescent="0.3">
      <c r="B220" s="80" t="s">
        <v>530</v>
      </c>
      <c r="C220" s="82"/>
      <c r="D220" s="82"/>
      <c r="E220" s="71"/>
    </row>
    <row r="221" spans="1:9" s="83" customFormat="1" ht="141.75" hidden="1" customHeight="1" x14ac:dyDescent="0.3">
      <c r="B221" s="80" t="s">
        <v>531</v>
      </c>
      <c r="C221" s="82"/>
      <c r="D221" s="82"/>
      <c r="E221" s="71"/>
    </row>
    <row r="222" spans="1:9" s="83" customFormat="1" ht="80.25" hidden="1" customHeight="1" x14ac:dyDescent="0.3">
      <c r="B222" s="80" t="s">
        <v>532</v>
      </c>
      <c r="C222" s="82"/>
      <c r="D222" s="82"/>
      <c r="E222" s="71"/>
    </row>
    <row r="223" spans="1:9" s="79" customFormat="1" ht="76.5" hidden="1" customHeight="1" x14ac:dyDescent="0.3">
      <c r="B223" s="80" t="s">
        <v>533</v>
      </c>
      <c r="C223" s="82"/>
      <c r="D223" s="82"/>
      <c r="E223" s="71"/>
    </row>
    <row r="224" spans="1:9" s="83" customFormat="1" ht="51" hidden="1" customHeight="1" x14ac:dyDescent="0.3">
      <c r="B224" s="80" t="s">
        <v>534</v>
      </c>
      <c r="C224" s="82"/>
      <c r="D224" s="82"/>
      <c r="E224" s="71"/>
    </row>
    <row r="225" spans="2:9" s="79" customFormat="1" ht="66.75" hidden="1" customHeight="1" x14ac:dyDescent="0.3">
      <c r="B225" s="80" t="s">
        <v>535</v>
      </c>
      <c r="C225" s="82"/>
      <c r="D225" s="82"/>
      <c r="E225" s="71"/>
    </row>
    <row r="226" spans="2:9" s="79" customFormat="1" ht="66.75" hidden="1" customHeight="1" x14ac:dyDescent="0.3">
      <c r="B226" s="80" t="s">
        <v>535</v>
      </c>
      <c r="C226" s="82"/>
      <c r="D226" s="82"/>
      <c r="E226" s="71"/>
    </row>
    <row r="227" spans="2:9" s="79" customFormat="1" ht="84" hidden="1" customHeight="1" x14ac:dyDescent="0.3">
      <c r="B227" s="80" t="s">
        <v>536</v>
      </c>
      <c r="C227" s="82"/>
      <c r="D227" s="82"/>
      <c r="E227" s="71"/>
    </row>
    <row r="228" spans="2:9" s="79" customFormat="1" ht="84" hidden="1" customHeight="1" x14ac:dyDescent="0.3">
      <c r="B228" s="80" t="s">
        <v>463</v>
      </c>
      <c r="C228" s="82"/>
      <c r="D228" s="82">
        <v>1073636.2</v>
      </c>
      <c r="E228" s="71"/>
    </row>
    <row r="229" spans="2:9" s="79" customFormat="1" ht="45.75" hidden="1" customHeight="1" x14ac:dyDescent="0.3">
      <c r="B229" s="80" t="s">
        <v>537</v>
      </c>
      <c r="C229" s="82">
        <v>278721.7</v>
      </c>
      <c r="D229" s="82"/>
      <c r="E229" s="71"/>
    </row>
    <row r="230" spans="2:9" s="79" customFormat="1" ht="84" hidden="1" customHeight="1" x14ac:dyDescent="0.3">
      <c r="B230" s="80" t="s">
        <v>538</v>
      </c>
      <c r="C230" s="82"/>
      <c r="D230" s="82"/>
      <c r="E230" s="71"/>
    </row>
    <row r="231" spans="2:9" s="79" customFormat="1" ht="20.25" hidden="1" customHeight="1" x14ac:dyDescent="0.3">
      <c r="B231" s="80" t="s">
        <v>539</v>
      </c>
      <c r="C231" s="82"/>
      <c r="D231" s="82"/>
      <c r="E231" s="71"/>
    </row>
    <row r="232" spans="2:9" s="79" customFormat="1" ht="41.25" hidden="1" customHeight="1" x14ac:dyDescent="0.3">
      <c r="B232" s="80" t="s">
        <v>540</v>
      </c>
      <c r="C232" s="82">
        <v>815308.5</v>
      </c>
      <c r="D232" s="82">
        <v>155251.29999999999</v>
      </c>
      <c r="E232" s="71"/>
    </row>
    <row r="233" spans="2:9" s="79" customFormat="1" ht="39.75" hidden="1" customHeight="1" x14ac:dyDescent="0.3">
      <c r="B233" s="80" t="s">
        <v>541</v>
      </c>
      <c r="C233" s="82"/>
      <c r="D233" s="82"/>
    </row>
    <row r="234" spans="2:9" s="73" customFormat="1" ht="74.25" hidden="1" customHeight="1" x14ac:dyDescent="0.3">
      <c r="B234" s="74" t="s">
        <v>464</v>
      </c>
      <c r="C234" s="78">
        <v>4225.6196600000003</v>
      </c>
      <c r="D234" s="78">
        <v>4313.5189600000003</v>
      </c>
    </row>
    <row r="235" spans="2:9" s="73" customFormat="1" ht="174.75" hidden="1" customHeight="1" x14ac:dyDescent="0.3">
      <c r="B235" s="74" t="s">
        <v>542</v>
      </c>
      <c r="C235" s="78"/>
      <c r="D235" s="75">
        <v>350</v>
      </c>
      <c r="E235" s="68"/>
      <c r="I235" s="73" t="s">
        <v>543</v>
      </c>
    </row>
    <row r="236" spans="2:9" s="73" customFormat="1" ht="52.5" hidden="1" customHeight="1" x14ac:dyDescent="0.3">
      <c r="B236" s="74" t="s">
        <v>544</v>
      </c>
      <c r="C236" s="75">
        <v>42672.6</v>
      </c>
      <c r="D236" s="75"/>
      <c r="E236" s="68"/>
      <c r="I236" s="73" t="s">
        <v>545</v>
      </c>
    </row>
    <row r="237" spans="2:9" s="73" customFormat="1" ht="42" hidden="1" customHeight="1" x14ac:dyDescent="0.3">
      <c r="B237" s="74" t="s">
        <v>546</v>
      </c>
      <c r="C237" s="75"/>
      <c r="D237" s="75"/>
      <c r="E237" s="68"/>
      <c r="I237" s="73" t="s">
        <v>547</v>
      </c>
    </row>
    <row r="238" spans="2:9" s="73" customFormat="1" ht="100.5" hidden="1" customHeight="1" x14ac:dyDescent="0.3">
      <c r="B238" s="74" t="s">
        <v>548</v>
      </c>
      <c r="C238" s="78"/>
      <c r="D238" s="78"/>
    </row>
    <row r="239" spans="2:9" s="73" customFormat="1" ht="78.75" hidden="1" customHeight="1" x14ac:dyDescent="0.3">
      <c r="B239" s="74" t="s">
        <v>549</v>
      </c>
      <c r="C239" s="78"/>
      <c r="D239" s="78"/>
    </row>
    <row r="240" spans="2:9" s="73" customFormat="1" ht="78.75" hidden="1" customHeight="1" x14ac:dyDescent="0.3">
      <c r="B240" s="74" t="s">
        <v>550</v>
      </c>
      <c r="C240" s="78"/>
      <c r="D240" s="78"/>
    </row>
    <row r="241" spans="2:5" s="76" customFormat="1" ht="78.75" hidden="1" customHeight="1" x14ac:dyDescent="0.3">
      <c r="B241" s="74" t="s">
        <v>551</v>
      </c>
      <c r="C241" s="78"/>
      <c r="D241" s="78"/>
    </row>
    <row r="242" spans="2:5" s="73" customFormat="1" ht="37.5" hidden="1" customHeight="1" x14ac:dyDescent="0.3">
      <c r="B242" s="74" t="s">
        <v>552</v>
      </c>
      <c r="C242" s="78"/>
      <c r="D242" s="78"/>
    </row>
    <row r="243" spans="2:5" s="76" customFormat="1" ht="61.5" hidden="1" customHeight="1" x14ac:dyDescent="0.3">
      <c r="B243" s="74" t="s">
        <v>553</v>
      </c>
      <c r="C243" s="85"/>
      <c r="D243" s="85"/>
    </row>
    <row r="244" spans="2:5" s="73" customFormat="1" ht="72" hidden="1" customHeight="1" x14ac:dyDescent="0.3">
      <c r="B244" s="74" t="s">
        <v>465</v>
      </c>
      <c r="C244" s="75">
        <v>800</v>
      </c>
      <c r="D244" s="75">
        <v>800</v>
      </c>
      <c r="E244" s="68"/>
    </row>
    <row r="245" spans="2:5" s="73" customFormat="1" ht="85.5" hidden="1" customHeight="1" x14ac:dyDescent="0.3">
      <c r="B245" s="74" t="s">
        <v>554</v>
      </c>
      <c r="C245" s="75">
        <v>4500</v>
      </c>
      <c r="D245" s="75">
        <v>4500</v>
      </c>
      <c r="E245" s="68"/>
    </row>
    <row r="246" spans="2:5" s="73" customFormat="1" ht="78.75" hidden="1" customHeight="1" x14ac:dyDescent="0.3">
      <c r="B246" s="74" t="s">
        <v>466</v>
      </c>
      <c r="C246" s="87">
        <v>40790.75</v>
      </c>
      <c r="D246" s="87">
        <v>40790.75</v>
      </c>
      <c r="E246" s="68"/>
    </row>
    <row r="247" spans="2:5" s="73" customFormat="1" ht="78.75" hidden="1" customHeight="1" x14ac:dyDescent="0.3">
      <c r="B247" s="74" t="s">
        <v>555</v>
      </c>
      <c r="C247" s="77"/>
      <c r="D247" s="77">
        <v>2842.7950000000001</v>
      </c>
      <c r="E247" s="68"/>
    </row>
    <row r="248" spans="2:5" s="73" customFormat="1" ht="39.75" hidden="1" customHeight="1" x14ac:dyDescent="0.3">
      <c r="B248" s="74" t="s">
        <v>556</v>
      </c>
      <c r="C248" s="77"/>
      <c r="D248" s="75">
        <v>1177.5999999999999</v>
      </c>
      <c r="E248" s="68"/>
    </row>
    <row r="249" spans="2:5" s="73" customFormat="1" ht="59.25" hidden="1" customHeight="1" x14ac:dyDescent="0.3">
      <c r="B249" s="74" t="s">
        <v>557</v>
      </c>
      <c r="C249" s="75"/>
      <c r="D249" s="75"/>
    </row>
    <row r="250" spans="2:5" s="73" customFormat="1" ht="73.5" hidden="1" customHeight="1" x14ac:dyDescent="0.3">
      <c r="B250" s="74" t="s">
        <v>467</v>
      </c>
      <c r="C250" s="75">
        <v>7600</v>
      </c>
      <c r="D250" s="75">
        <v>7600</v>
      </c>
      <c r="E250" s="68"/>
    </row>
    <row r="251" spans="2:5" s="79" customFormat="1" ht="66.75" hidden="1" customHeight="1" x14ac:dyDescent="0.3">
      <c r="B251" s="74" t="s">
        <v>468</v>
      </c>
      <c r="C251" s="75">
        <f>C253+C254+C257+C258+C259</f>
        <v>209239.19999999998</v>
      </c>
      <c r="D251" s="75">
        <f>D253+D254+D257+D258+D259</f>
        <v>207163.1</v>
      </c>
      <c r="E251" s="70"/>
    </row>
    <row r="252" spans="2:5" s="79" customFormat="1" ht="25.5" hidden="1" customHeight="1" x14ac:dyDescent="0.3">
      <c r="B252" s="80" t="s">
        <v>36</v>
      </c>
      <c r="C252" s="81"/>
      <c r="D252" s="81"/>
      <c r="E252" s="70"/>
    </row>
    <row r="253" spans="2:5" s="79" customFormat="1" ht="25.5" hidden="1" customHeight="1" x14ac:dyDescent="0.3">
      <c r="B253" s="80" t="s">
        <v>558</v>
      </c>
      <c r="C253" s="82"/>
      <c r="D253" s="82"/>
      <c r="E253" s="70"/>
    </row>
    <row r="254" spans="2:5" s="79" customFormat="1" ht="24" hidden="1" customHeight="1" x14ac:dyDescent="0.3">
      <c r="B254" s="80" t="s">
        <v>505</v>
      </c>
      <c r="C254" s="82">
        <v>39976.9</v>
      </c>
      <c r="D254" s="82">
        <v>57163.1</v>
      </c>
      <c r="E254" s="70"/>
    </row>
    <row r="255" spans="2:5" s="79" customFormat="1" ht="25.5" hidden="1" customHeight="1" x14ac:dyDescent="0.3">
      <c r="B255" s="80" t="s">
        <v>469</v>
      </c>
      <c r="C255" s="82"/>
      <c r="D255" s="82"/>
      <c r="E255" s="70"/>
    </row>
    <row r="256" spans="2:5" s="79" customFormat="1" ht="25.5" hidden="1" customHeight="1" x14ac:dyDescent="0.3">
      <c r="B256" s="80" t="s">
        <v>506</v>
      </c>
      <c r="C256" s="82"/>
      <c r="D256" s="82"/>
      <c r="E256" s="70"/>
    </row>
    <row r="257" spans="2:5" s="79" customFormat="1" ht="27" hidden="1" customHeight="1" x14ac:dyDescent="0.3">
      <c r="B257" s="80" t="s">
        <v>559</v>
      </c>
      <c r="C257" s="82">
        <v>150000</v>
      </c>
      <c r="D257" s="82">
        <v>150000</v>
      </c>
      <c r="E257" s="70"/>
    </row>
    <row r="258" spans="2:5" s="73" customFormat="1" ht="38.25" hidden="1" customHeight="1" x14ac:dyDescent="0.3">
      <c r="B258" s="80" t="s">
        <v>470</v>
      </c>
      <c r="C258" s="82">
        <v>19262.3</v>
      </c>
      <c r="D258" s="82"/>
      <c r="E258" s="70"/>
    </row>
    <row r="259" spans="2:5" s="73" customFormat="1" ht="38.25" hidden="1" customHeight="1" x14ac:dyDescent="0.3">
      <c r="B259" s="80" t="s">
        <v>560</v>
      </c>
      <c r="C259" s="82"/>
      <c r="D259" s="82"/>
      <c r="E259" s="70"/>
    </row>
    <row r="260" spans="2:5" s="73" customFormat="1" ht="75" hidden="1" customHeight="1" x14ac:dyDescent="0.3">
      <c r="B260" s="74" t="s">
        <v>471</v>
      </c>
      <c r="C260" s="75">
        <v>333</v>
      </c>
      <c r="D260" s="75">
        <v>338</v>
      </c>
      <c r="E260" s="68"/>
    </row>
    <row r="261" spans="2:5" s="73" customFormat="1" ht="76.5" hidden="1" customHeight="1" x14ac:dyDescent="0.3">
      <c r="B261" s="74" t="s">
        <v>561</v>
      </c>
      <c r="C261" s="75"/>
      <c r="D261" s="75"/>
    </row>
    <row r="262" spans="2:5" s="73" customFormat="1" ht="75" hidden="1" customHeight="1" x14ac:dyDescent="0.3">
      <c r="B262" s="74" t="s">
        <v>472</v>
      </c>
      <c r="C262" s="75">
        <v>116400</v>
      </c>
      <c r="D262" s="75"/>
      <c r="E262" s="68"/>
    </row>
    <row r="263" spans="2:5" s="73" customFormat="1" ht="75" hidden="1" customHeight="1" x14ac:dyDescent="0.3">
      <c r="B263" s="74" t="s">
        <v>562</v>
      </c>
      <c r="C263" s="75"/>
      <c r="D263" s="75"/>
    </row>
    <row r="264" spans="2:5" s="73" customFormat="1" ht="96.75" hidden="1" customHeight="1" x14ac:dyDescent="0.3">
      <c r="B264" s="74" t="s">
        <v>563</v>
      </c>
      <c r="C264" s="75"/>
      <c r="D264" s="75"/>
    </row>
    <row r="265" spans="2:5" s="73" customFormat="1" ht="148.5" hidden="1" customHeight="1" x14ac:dyDescent="0.3">
      <c r="B265" s="74" t="s">
        <v>473</v>
      </c>
      <c r="C265" s="75">
        <v>2000</v>
      </c>
      <c r="D265" s="75">
        <v>2000</v>
      </c>
      <c r="E265" s="68"/>
    </row>
    <row r="266" spans="2:5" s="73" customFormat="1" ht="38.25" hidden="1" customHeight="1" x14ac:dyDescent="0.3">
      <c r="B266" s="74" t="s">
        <v>564</v>
      </c>
      <c r="C266" s="75"/>
      <c r="D266" s="75"/>
    </row>
    <row r="267" spans="2:5" s="73" customFormat="1" ht="38.25" hidden="1" customHeight="1" x14ac:dyDescent="0.3">
      <c r="B267" s="74" t="s">
        <v>565</v>
      </c>
      <c r="C267" s="75"/>
      <c r="D267" s="75"/>
    </row>
    <row r="268" spans="2:5" s="73" customFormat="1" ht="38.25" hidden="1" customHeight="1" x14ac:dyDescent="0.3">
      <c r="B268" s="74" t="s">
        <v>566</v>
      </c>
      <c r="C268" s="75"/>
      <c r="D268" s="75"/>
    </row>
    <row r="269" spans="2:5" s="73" customFormat="1" ht="38.25" hidden="1" customHeight="1" x14ac:dyDescent="0.3">
      <c r="B269" s="74" t="s">
        <v>567</v>
      </c>
      <c r="C269" s="75"/>
      <c r="D269" s="75"/>
    </row>
    <row r="270" spans="2:5" s="73" customFormat="1" ht="60" hidden="1" customHeight="1" x14ac:dyDescent="0.3">
      <c r="B270" s="74" t="s">
        <v>568</v>
      </c>
      <c r="C270" s="75"/>
      <c r="D270" s="75"/>
    </row>
    <row r="271" spans="2:5" s="73" customFormat="1" ht="28.5" hidden="1" customHeight="1" x14ac:dyDescent="0.3">
      <c r="B271" s="74" t="s">
        <v>569</v>
      </c>
      <c r="C271" s="75"/>
      <c r="D271" s="75"/>
    </row>
    <row r="272" spans="2:5" s="73" customFormat="1" ht="24" hidden="1" customHeight="1" x14ac:dyDescent="0.3">
      <c r="B272" s="74" t="s">
        <v>570</v>
      </c>
      <c r="C272" s="75"/>
      <c r="D272" s="75"/>
    </row>
    <row r="273" spans="1:6" s="76" customFormat="1" ht="72.75" hidden="1" customHeight="1" x14ac:dyDescent="0.3">
      <c r="B273" s="74" t="s">
        <v>571</v>
      </c>
      <c r="C273" s="75"/>
      <c r="D273" s="75"/>
      <c r="F273" s="88" t="s">
        <v>572</v>
      </c>
    </row>
    <row r="274" spans="1:6" s="76" customFormat="1" ht="138.75" hidden="1" customHeight="1" x14ac:dyDescent="0.3">
      <c r="B274" s="74" t="s">
        <v>573</v>
      </c>
      <c r="C274" s="75"/>
      <c r="D274" s="75"/>
      <c r="F274" s="88" t="s">
        <v>574</v>
      </c>
    </row>
    <row r="275" spans="1:6" s="76" customFormat="1" ht="64.5" hidden="1" customHeight="1" x14ac:dyDescent="0.3">
      <c r="B275" s="74" t="s">
        <v>575</v>
      </c>
      <c r="C275" s="75"/>
      <c r="D275" s="75"/>
    </row>
    <row r="276" spans="1:6" s="76" customFormat="1" ht="63" hidden="1" customHeight="1" x14ac:dyDescent="0.3">
      <c r="B276" s="74" t="s">
        <v>576</v>
      </c>
      <c r="C276" s="75"/>
      <c r="D276" s="75"/>
    </row>
    <row r="277" spans="1:6" s="76" customFormat="1" ht="95.25" hidden="1" customHeight="1" x14ac:dyDescent="0.3">
      <c r="B277" s="74" t="s">
        <v>577</v>
      </c>
      <c r="C277" s="75"/>
      <c r="D277" s="75"/>
    </row>
    <row r="278" spans="1:6" s="76" customFormat="1" ht="83.25" hidden="1" customHeight="1" x14ac:dyDescent="0.3">
      <c r="B278" s="74" t="s">
        <v>507</v>
      </c>
      <c r="C278" s="75">
        <v>3898</v>
      </c>
      <c r="D278" s="75">
        <v>3898</v>
      </c>
      <c r="E278" s="69"/>
    </row>
    <row r="279" spans="1:6" s="89" customFormat="1" ht="93" hidden="1" customHeight="1" x14ac:dyDescent="0.3">
      <c r="B279" s="90" t="s">
        <v>578</v>
      </c>
      <c r="C279" s="91"/>
      <c r="D279" s="91"/>
    </row>
    <row r="280" spans="1:6" s="89" customFormat="1" ht="125.25" hidden="1" customHeight="1" x14ac:dyDescent="0.3">
      <c r="B280" s="90" t="s">
        <v>579</v>
      </c>
      <c r="C280" s="91"/>
      <c r="D280" s="91"/>
    </row>
    <row r="281" spans="1:6" s="89" customFormat="1" ht="55.5" hidden="1" customHeight="1" x14ac:dyDescent="0.3">
      <c r="B281" s="90" t="s">
        <v>580</v>
      </c>
      <c r="C281" s="91"/>
      <c r="D281" s="91"/>
    </row>
    <row r="282" spans="1:6" s="89" customFormat="1" ht="55.5" hidden="1" customHeight="1" x14ac:dyDescent="0.3">
      <c r="B282" s="90" t="s">
        <v>581</v>
      </c>
      <c r="C282" s="91"/>
      <c r="D282" s="91"/>
    </row>
    <row r="283" spans="1:6" s="89" customFormat="1" ht="55.5" hidden="1" customHeight="1" x14ac:dyDescent="0.3">
      <c r="B283" s="90" t="s">
        <v>582</v>
      </c>
      <c r="C283" s="91"/>
      <c r="D283" s="91"/>
    </row>
    <row r="284" spans="1:6" s="89" customFormat="1" ht="74.25" hidden="1" customHeight="1" x14ac:dyDescent="0.3">
      <c r="B284" s="90" t="s">
        <v>583</v>
      </c>
      <c r="C284" s="91"/>
      <c r="D284" s="91"/>
    </row>
    <row r="285" spans="1:6" s="89" customFormat="1" ht="42.75" hidden="1" customHeight="1" x14ac:dyDescent="0.3">
      <c r="B285" s="74" t="s">
        <v>508</v>
      </c>
      <c r="C285" s="75">
        <v>10258.4</v>
      </c>
      <c r="D285" s="75">
        <v>10669</v>
      </c>
      <c r="E285" s="72"/>
    </row>
    <row r="286" spans="1:6" s="89" customFormat="1" ht="74.25" hidden="1" customHeight="1" x14ac:dyDescent="0.3">
      <c r="B286" s="74" t="s">
        <v>509</v>
      </c>
      <c r="C286" s="75">
        <v>79029.899999999994</v>
      </c>
      <c r="D286" s="75"/>
      <c r="E286" s="72"/>
    </row>
    <row r="287" spans="1:6" s="89" customFormat="1" ht="78" hidden="1" customHeight="1" x14ac:dyDescent="0.3">
      <c r="B287" s="74" t="s">
        <v>584</v>
      </c>
      <c r="C287" s="75">
        <v>4918.3999999999996</v>
      </c>
      <c r="D287" s="75">
        <v>4918.3999999999996</v>
      </c>
      <c r="E287" s="72"/>
    </row>
    <row r="288" spans="1:6" ht="30" customHeight="1" x14ac:dyDescent="0.25">
      <c r="A288" s="10" t="s">
        <v>56</v>
      </c>
      <c r="B288" s="8" t="s">
        <v>38</v>
      </c>
      <c r="C288" s="119">
        <f>C289+C290+C291+C292+C293+C294+C295+C296+C297</f>
        <v>15162510</v>
      </c>
      <c r="D288" s="9">
        <f>D289+D290+D291+D292+D293+D294+D295+D296+D297</f>
        <v>15982801.800000001</v>
      </c>
    </row>
    <row r="289" spans="1:5" s="73" customFormat="1" ht="132" hidden="1" customHeight="1" x14ac:dyDescent="0.3">
      <c r="B289" s="74" t="s">
        <v>474</v>
      </c>
      <c r="C289" s="75">
        <v>9336808.5</v>
      </c>
      <c r="D289" s="75">
        <v>9900533.4000000004</v>
      </c>
      <c r="E289" s="68" t="s">
        <v>585</v>
      </c>
    </row>
    <row r="290" spans="1:5" s="73" customFormat="1" ht="96" hidden="1" customHeight="1" x14ac:dyDescent="0.3">
      <c r="B290" s="74" t="s">
        <v>475</v>
      </c>
      <c r="C290" s="75">
        <v>5452461.4000000004</v>
      </c>
      <c r="D290" s="75">
        <v>5701624.9000000004</v>
      </c>
      <c r="E290" s="68" t="s">
        <v>586</v>
      </c>
    </row>
    <row r="291" spans="1:5" s="76" customFormat="1" ht="94.5" hidden="1" customHeight="1" x14ac:dyDescent="0.3">
      <c r="B291" s="74" t="s">
        <v>476</v>
      </c>
      <c r="C291" s="75">
        <v>7737</v>
      </c>
      <c r="D291" s="75">
        <v>8017</v>
      </c>
      <c r="E291" s="69" t="s">
        <v>587</v>
      </c>
    </row>
    <row r="292" spans="1:5" s="76" customFormat="1" ht="94.5" hidden="1" customHeight="1" x14ac:dyDescent="0.3">
      <c r="B292" s="74" t="s">
        <v>477</v>
      </c>
      <c r="C292" s="75">
        <v>42716</v>
      </c>
      <c r="D292" s="75">
        <v>44424</v>
      </c>
      <c r="E292" s="69" t="s">
        <v>588</v>
      </c>
    </row>
    <row r="293" spans="1:5" s="73" customFormat="1" ht="97.5" hidden="1" customHeight="1" x14ac:dyDescent="0.3">
      <c r="B293" s="74" t="s">
        <v>478</v>
      </c>
      <c r="C293" s="75">
        <v>253031</v>
      </c>
      <c r="D293" s="75">
        <v>263143</v>
      </c>
      <c r="E293" s="68" t="s">
        <v>589</v>
      </c>
    </row>
    <row r="294" spans="1:5" s="76" customFormat="1" ht="78" hidden="1" customHeight="1" x14ac:dyDescent="0.3">
      <c r="B294" s="74" t="s">
        <v>479</v>
      </c>
      <c r="C294" s="75">
        <v>4552</v>
      </c>
      <c r="D294" s="75">
        <v>4734</v>
      </c>
      <c r="E294" s="69" t="s">
        <v>590</v>
      </c>
    </row>
    <row r="295" spans="1:5" s="73" customFormat="1" ht="113.25" hidden="1" customHeight="1" x14ac:dyDescent="0.3">
      <c r="B295" s="74" t="s">
        <v>480</v>
      </c>
      <c r="C295" s="75">
        <v>9740.4</v>
      </c>
      <c r="D295" s="75">
        <v>10129.700000000001</v>
      </c>
      <c r="E295" s="68" t="s">
        <v>591</v>
      </c>
    </row>
    <row r="296" spans="1:5" s="73" customFormat="1" ht="60.75" hidden="1" customHeight="1" x14ac:dyDescent="0.3">
      <c r="B296" s="74" t="s">
        <v>371</v>
      </c>
      <c r="C296" s="75">
        <v>55242.7</v>
      </c>
      <c r="D296" s="75">
        <v>49975.9</v>
      </c>
      <c r="E296" s="68" t="s">
        <v>592</v>
      </c>
    </row>
    <row r="297" spans="1:5" s="73" customFormat="1" ht="80.25" hidden="1" customHeight="1" x14ac:dyDescent="0.3">
      <c r="B297" s="74" t="s">
        <v>481</v>
      </c>
      <c r="C297" s="75">
        <v>221</v>
      </c>
      <c r="D297" s="75">
        <v>219.9</v>
      </c>
      <c r="E297" s="68" t="s">
        <v>593</v>
      </c>
    </row>
    <row r="298" spans="1:5" ht="24" customHeight="1" x14ac:dyDescent="0.25">
      <c r="A298" s="10" t="s">
        <v>58</v>
      </c>
      <c r="B298" s="8" t="s">
        <v>57</v>
      </c>
      <c r="C298" s="18">
        <f>C299+C300+C301+C302+C303+C304</f>
        <v>433541.72700000001</v>
      </c>
      <c r="D298" s="18">
        <f>D299+D300+D301+D302+D303+D304</f>
        <v>433135.93800000002</v>
      </c>
    </row>
    <row r="299" spans="1:5" s="73" customFormat="1" ht="73.5" hidden="1" customHeight="1" x14ac:dyDescent="0.3">
      <c r="B299" s="74" t="s">
        <v>482</v>
      </c>
      <c r="C299" s="75">
        <v>344274.8</v>
      </c>
      <c r="D299" s="75">
        <v>344274.8</v>
      </c>
      <c r="E299" s="68" t="s">
        <v>594</v>
      </c>
    </row>
    <row r="300" spans="1:5" s="73" customFormat="1" ht="108.75" hidden="1" customHeight="1" x14ac:dyDescent="0.3">
      <c r="B300" s="74" t="s">
        <v>483</v>
      </c>
      <c r="C300" s="75">
        <v>4000</v>
      </c>
      <c r="D300" s="75">
        <v>4000</v>
      </c>
      <c r="E300" s="68" t="s">
        <v>595</v>
      </c>
    </row>
    <row r="301" spans="1:5" s="73" customFormat="1" ht="113.25" hidden="1" customHeight="1" x14ac:dyDescent="0.3">
      <c r="B301" s="74" t="s">
        <v>484</v>
      </c>
      <c r="C301" s="75">
        <v>16500</v>
      </c>
      <c r="D301" s="75">
        <v>16500</v>
      </c>
      <c r="E301" s="68" t="s">
        <v>596</v>
      </c>
    </row>
    <row r="302" spans="1:5" s="93" customFormat="1" ht="97.5" hidden="1" customHeight="1" x14ac:dyDescent="0.3">
      <c r="B302" s="74" t="s">
        <v>485</v>
      </c>
      <c r="C302" s="77">
        <v>46194.226999999999</v>
      </c>
      <c r="D302" s="77">
        <v>45788.438000000002</v>
      </c>
      <c r="E302" s="92" t="s">
        <v>597</v>
      </c>
    </row>
    <row r="303" spans="1:5" s="94" customFormat="1" ht="92.25" hidden="1" customHeight="1" x14ac:dyDescent="0.3">
      <c r="B303" s="95" t="s">
        <v>514</v>
      </c>
      <c r="C303" s="96">
        <v>12577.4</v>
      </c>
      <c r="D303" s="96">
        <v>12577.4</v>
      </c>
      <c r="E303" s="92" t="s">
        <v>598</v>
      </c>
    </row>
    <row r="304" spans="1:5" s="94" customFormat="1" ht="84" hidden="1" customHeight="1" x14ac:dyDescent="0.3">
      <c r="B304" s="97" t="s">
        <v>599</v>
      </c>
      <c r="C304" s="96">
        <v>9995.2999999999993</v>
      </c>
      <c r="D304" s="96">
        <v>9995.2999999999993</v>
      </c>
      <c r="E304" s="92" t="s">
        <v>600</v>
      </c>
    </row>
    <row r="305" spans="1:7" ht="22.5" hidden="1" customHeight="1" x14ac:dyDescent="0.25">
      <c r="A305" s="10" t="s">
        <v>380</v>
      </c>
      <c r="B305" s="14" t="s">
        <v>379</v>
      </c>
      <c r="C305" s="17"/>
      <c r="D305" s="17"/>
    </row>
    <row r="306" spans="1:7" ht="15" customHeight="1" x14ac:dyDescent="0.25">
      <c r="A306" s="2"/>
      <c r="B306" s="3"/>
      <c r="C306" s="5"/>
      <c r="D306" s="5"/>
    </row>
    <row r="307" spans="1:7" ht="30" customHeight="1" x14ac:dyDescent="0.25">
      <c r="A307" s="2"/>
      <c r="B307" s="1" t="s">
        <v>79</v>
      </c>
      <c r="C307" s="13">
        <f>C187+C188</f>
        <v>42601360.27922</v>
      </c>
      <c r="D307" s="13">
        <f>D187+D188</f>
        <v>44655425.635230005</v>
      </c>
    </row>
    <row r="308" spans="1:7" ht="15.75" customHeight="1" x14ac:dyDescent="0.25">
      <c r="A308" s="2"/>
      <c r="B308" s="1"/>
      <c r="C308" s="13"/>
      <c r="D308" s="13"/>
    </row>
    <row r="309" spans="1:7" ht="27" customHeight="1" x14ac:dyDescent="0.25">
      <c r="A309" s="27"/>
      <c r="B309" s="28" t="s">
        <v>49</v>
      </c>
      <c r="C309" s="26">
        <f>C307-C313</f>
        <v>-261556</v>
      </c>
      <c r="D309" s="26">
        <f>D307-D313</f>
        <v>-238317</v>
      </c>
    </row>
    <row r="310" spans="1:7" ht="51.75" hidden="1" customHeight="1" x14ac:dyDescent="0.25">
      <c r="A310" s="29"/>
      <c r="B310" s="8"/>
      <c r="C310" s="59" t="e">
        <f>C309/#REF!*100</f>
        <v>#REF!</v>
      </c>
      <c r="D310" s="59" t="e">
        <f>D309/#REF!*100</f>
        <v>#REF!</v>
      </c>
    </row>
    <row r="311" spans="1:7" ht="51.75" hidden="1" customHeight="1" x14ac:dyDescent="0.25">
      <c r="A311" s="29"/>
      <c r="B311" s="8"/>
      <c r="C311" s="59">
        <f>C309/C12*100</f>
        <v>-1.2193738701936245</v>
      </c>
      <c r="D311" s="59">
        <f>D309/D12*100</f>
        <v>-1.0459016242356258</v>
      </c>
    </row>
    <row r="312" spans="1:7" ht="13.5" customHeight="1" x14ac:dyDescent="0.25">
      <c r="A312" s="29"/>
      <c r="B312" s="8"/>
      <c r="C312" s="59"/>
      <c r="D312" s="59"/>
    </row>
    <row r="313" spans="1:7" ht="28.5" customHeight="1" x14ac:dyDescent="0.25">
      <c r="A313" s="31"/>
      <c r="B313" s="8" t="s">
        <v>80</v>
      </c>
      <c r="C313" s="13">
        <f>C315+C328+C332+C339+C346+C351+C359+C363+C369+C375+C378+C382</f>
        <v>42862916.27922</v>
      </c>
      <c r="D313" s="13">
        <f>D315+D328+D332+D339+D346+D351+D359+D363+D369+D375+D378+D382</f>
        <v>44893742.635230005</v>
      </c>
      <c r="F313" s="65"/>
      <c r="G313" s="66"/>
    </row>
    <row r="314" spans="1:7" ht="15" customHeight="1" x14ac:dyDescent="0.25">
      <c r="A314" s="32"/>
      <c r="B314" s="3" t="s">
        <v>81</v>
      </c>
      <c r="C314" s="33"/>
      <c r="D314" s="33"/>
    </row>
    <row r="315" spans="1:7" ht="33" customHeight="1" x14ac:dyDescent="0.25">
      <c r="A315" s="34" t="s">
        <v>118</v>
      </c>
      <c r="B315" s="8" t="s">
        <v>82</v>
      </c>
      <c r="C315" s="11">
        <f>C317+C318+C319+C320+C321+C322+C323+C316</f>
        <v>6596266</v>
      </c>
      <c r="D315" s="17">
        <f>D317+D318+D319+D320+D321+D322+D323+D316</f>
        <v>6751514.9000000004</v>
      </c>
    </row>
    <row r="316" spans="1:7" ht="45.75" customHeight="1" x14ac:dyDescent="0.25">
      <c r="A316" s="32" t="s">
        <v>23</v>
      </c>
      <c r="B316" s="3" t="s">
        <v>22</v>
      </c>
      <c r="C316" s="35">
        <v>11363</v>
      </c>
      <c r="D316" s="35">
        <v>11818</v>
      </c>
    </row>
    <row r="317" spans="1:7" ht="64.5" customHeight="1" x14ac:dyDescent="0.25">
      <c r="A317" s="32" t="s">
        <v>95</v>
      </c>
      <c r="B317" s="3" t="s">
        <v>244</v>
      </c>
      <c r="C317" s="12">
        <v>294632</v>
      </c>
      <c r="D317" s="12">
        <v>305656</v>
      </c>
    </row>
    <row r="318" spans="1:7" ht="62.25" customHeight="1" x14ac:dyDescent="0.25">
      <c r="A318" s="32" t="s">
        <v>96</v>
      </c>
      <c r="B318" s="3" t="s">
        <v>486</v>
      </c>
      <c r="C318" s="12">
        <v>3137995</v>
      </c>
      <c r="D318" s="12">
        <v>3256879</v>
      </c>
    </row>
    <row r="319" spans="1:7" ht="31.5" customHeight="1" x14ac:dyDescent="0.25">
      <c r="A319" s="32" t="s">
        <v>282</v>
      </c>
      <c r="B319" s="3" t="s">
        <v>283</v>
      </c>
      <c r="C319" s="12">
        <v>221</v>
      </c>
      <c r="D319" s="33">
        <v>219.9</v>
      </c>
    </row>
    <row r="320" spans="1:7" ht="43.5" customHeight="1" x14ac:dyDescent="0.25">
      <c r="A320" s="32" t="s">
        <v>97</v>
      </c>
      <c r="B320" s="3" t="s">
        <v>487</v>
      </c>
      <c r="C320" s="12">
        <v>131899</v>
      </c>
      <c r="D320" s="12">
        <v>136800</v>
      </c>
    </row>
    <row r="321" spans="1:4" ht="33" hidden="1" customHeight="1" x14ac:dyDescent="0.25">
      <c r="A321" s="32" t="s">
        <v>98</v>
      </c>
      <c r="B321" s="3" t="s">
        <v>83</v>
      </c>
      <c r="C321" s="12"/>
      <c r="D321" s="12"/>
    </row>
    <row r="322" spans="1:4" ht="30" customHeight="1" x14ac:dyDescent="0.25">
      <c r="A322" s="32" t="s">
        <v>280</v>
      </c>
      <c r="B322" s="3" t="s">
        <v>488</v>
      </c>
      <c r="C322" s="12">
        <v>100000</v>
      </c>
      <c r="D322" s="12">
        <v>100000</v>
      </c>
    </row>
    <row r="323" spans="1:4" ht="29.25" customHeight="1" x14ac:dyDescent="0.25">
      <c r="A323" s="32" t="s">
        <v>281</v>
      </c>
      <c r="B323" s="3" t="s">
        <v>489</v>
      </c>
      <c r="C323" s="12">
        <v>2920156</v>
      </c>
      <c r="D323" s="12">
        <v>2940142</v>
      </c>
    </row>
    <row r="324" spans="1:4" ht="10.5" customHeight="1" x14ac:dyDescent="0.25">
      <c r="A324" s="32"/>
      <c r="B324" s="3" t="s">
        <v>81</v>
      </c>
      <c r="C324" s="36"/>
      <c r="D324" s="36"/>
    </row>
    <row r="325" spans="1:4" ht="21" hidden="1" customHeight="1" x14ac:dyDescent="0.25">
      <c r="A325" s="34" t="s">
        <v>211</v>
      </c>
      <c r="B325" s="37" t="s">
        <v>212</v>
      </c>
      <c r="C325" s="36">
        <f>C326</f>
        <v>0</v>
      </c>
      <c r="D325" s="36">
        <f>D326</f>
        <v>0</v>
      </c>
    </row>
    <row r="326" spans="1:4" ht="21" hidden="1" customHeight="1" x14ac:dyDescent="0.25">
      <c r="A326" s="32" t="s">
        <v>237</v>
      </c>
      <c r="B326" s="38" t="s">
        <v>213</v>
      </c>
      <c r="C326" s="36"/>
      <c r="D326" s="36"/>
    </row>
    <row r="327" spans="1:4" ht="14.25" customHeight="1" x14ac:dyDescent="0.25">
      <c r="A327" s="32"/>
      <c r="B327" s="3"/>
      <c r="C327" s="36"/>
      <c r="D327" s="36"/>
    </row>
    <row r="328" spans="1:4" ht="46.5" customHeight="1" x14ac:dyDescent="0.25">
      <c r="A328" s="34" t="s">
        <v>117</v>
      </c>
      <c r="B328" s="8" t="s">
        <v>84</v>
      </c>
      <c r="C328" s="11">
        <f>SUM(C329:C330)</f>
        <v>315361</v>
      </c>
      <c r="D328" s="11">
        <f>SUM(D329:D330)</f>
        <v>325400</v>
      </c>
    </row>
    <row r="329" spans="1:4" ht="38.25" customHeight="1" x14ac:dyDescent="0.25">
      <c r="A329" s="32" t="s">
        <v>382</v>
      </c>
      <c r="B329" s="3" t="s">
        <v>381</v>
      </c>
      <c r="C329" s="12">
        <v>230754</v>
      </c>
      <c r="D329" s="12">
        <v>239407</v>
      </c>
    </row>
    <row r="330" spans="1:4" ht="37.5" customHeight="1" x14ac:dyDescent="0.25">
      <c r="A330" s="32" t="s">
        <v>238</v>
      </c>
      <c r="B330" s="3" t="s">
        <v>181</v>
      </c>
      <c r="C330" s="12">
        <v>84607</v>
      </c>
      <c r="D330" s="12">
        <v>85993</v>
      </c>
    </row>
    <row r="331" spans="1:4" ht="15.75" customHeight="1" x14ac:dyDescent="0.25">
      <c r="A331" s="32"/>
      <c r="B331" s="3" t="s">
        <v>81</v>
      </c>
      <c r="C331" s="36"/>
      <c r="D331" s="36"/>
    </row>
    <row r="332" spans="1:4" ht="30.75" customHeight="1" x14ac:dyDescent="0.25">
      <c r="A332" s="34" t="s">
        <v>116</v>
      </c>
      <c r="B332" s="8" t="s">
        <v>85</v>
      </c>
      <c r="C332" s="17">
        <f>SUM(C333:C337)</f>
        <v>2799817.4</v>
      </c>
      <c r="D332" s="17">
        <f>SUM(D333:D337)</f>
        <v>2807143.2</v>
      </c>
    </row>
    <row r="333" spans="1:4" s="67" customFormat="1" ht="30.75" customHeight="1" x14ac:dyDescent="0.25">
      <c r="A333" s="41" t="s">
        <v>520</v>
      </c>
      <c r="B333" s="3" t="s">
        <v>521</v>
      </c>
      <c r="C333" s="33">
        <v>9995.2999999999993</v>
      </c>
      <c r="D333" s="33">
        <v>9995.2999999999993</v>
      </c>
    </row>
    <row r="334" spans="1:4" ht="30.75" customHeight="1" x14ac:dyDescent="0.25">
      <c r="A334" s="39" t="s">
        <v>34</v>
      </c>
      <c r="B334" s="40" t="s">
        <v>35</v>
      </c>
      <c r="C334" s="33">
        <v>55242.7</v>
      </c>
      <c r="D334" s="33">
        <v>49975.9</v>
      </c>
    </row>
    <row r="335" spans="1:4" ht="30.75" customHeight="1" x14ac:dyDescent="0.25">
      <c r="A335" s="32" t="s">
        <v>99</v>
      </c>
      <c r="B335" s="3" t="s">
        <v>182</v>
      </c>
      <c r="C335" s="12">
        <v>13716</v>
      </c>
      <c r="D335" s="12">
        <v>14260</v>
      </c>
    </row>
    <row r="336" spans="1:4" ht="27" customHeight="1" x14ac:dyDescent="0.25">
      <c r="A336" s="32" t="s">
        <v>100</v>
      </c>
      <c r="B336" s="3" t="s">
        <v>285</v>
      </c>
      <c r="C336" s="12">
        <v>2452778</v>
      </c>
      <c r="D336" s="12">
        <v>2456676</v>
      </c>
    </row>
    <row r="337" spans="1:4" ht="30.75" customHeight="1" x14ac:dyDescent="0.25">
      <c r="A337" s="32" t="s">
        <v>239</v>
      </c>
      <c r="B337" s="3" t="s">
        <v>86</v>
      </c>
      <c r="C337" s="33">
        <v>268085.40000000002</v>
      </c>
      <c r="D337" s="12">
        <v>276236</v>
      </c>
    </row>
    <row r="338" spans="1:4" ht="15.75" customHeight="1" x14ac:dyDescent="0.25">
      <c r="A338" s="32"/>
      <c r="B338" s="3" t="s">
        <v>81</v>
      </c>
      <c r="C338" s="36"/>
      <c r="D338" s="36"/>
    </row>
    <row r="339" spans="1:4" ht="21" customHeight="1" x14ac:dyDescent="0.25">
      <c r="A339" s="34" t="s">
        <v>115</v>
      </c>
      <c r="B339" s="8" t="s">
        <v>87</v>
      </c>
      <c r="C339" s="17">
        <f>C340+C341+C344+C342+C343</f>
        <v>3015935.4</v>
      </c>
      <c r="D339" s="17">
        <f>D340+D341+D344+D342+D343</f>
        <v>2008653.5999999999</v>
      </c>
    </row>
    <row r="340" spans="1:4" ht="29.25" customHeight="1" x14ac:dyDescent="0.25">
      <c r="A340" s="41" t="s">
        <v>101</v>
      </c>
      <c r="B340" s="3" t="s">
        <v>88</v>
      </c>
      <c r="C340" s="33">
        <v>711858.9</v>
      </c>
      <c r="D340" s="12">
        <v>711829</v>
      </c>
    </row>
    <row r="341" spans="1:4" ht="29.25" customHeight="1" x14ac:dyDescent="0.25">
      <c r="A341" s="41" t="s">
        <v>102</v>
      </c>
      <c r="B341" s="3" t="s">
        <v>89</v>
      </c>
      <c r="C341" s="12">
        <v>132202</v>
      </c>
      <c r="D341" s="12">
        <v>384</v>
      </c>
    </row>
    <row r="342" spans="1:4" ht="29.25" customHeight="1" x14ac:dyDescent="0.25">
      <c r="A342" s="41" t="s">
        <v>240</v>
      </c>
      <c r="B342" s="3" t="s">
        <v>245</v>
      </c>
      <c r="C342" s="33">
        <v>782237.4</v>
      </c>
      <c r="D342" s="33">
        <v>792610.7</v>
      </c>
    </row>
    <row r="343" spans="1:4" ht="39.75" customHeight="1" x14ac:dyDescent="0.25">
      <c r="A343" s="41" t="s">
        <v>20</v>
      </c>
      <c r="B343" s="3" t="s">
        <v>21</v>
      </c>
      <c r="C343" s="12">
        <v>10000</v>
      </c>
      <c r="D343" s="33"/>
    </row>
    <row r="344" spans="1:4" ht="22.5" customHeight="1" x14ac:dyDescent="0.25">
      <c r="A344" s="41" t="s">
        <v>241</v>
      </c>
      <c r="B344" s="3" t="s">
        <v>90</v>
      </c>
      <c r="C344" s="33">
        <v>1379637.1</v>
      </c>
      <c r="D344" s="33">
        <v>503829.9</v>
      </c>
    </row>
    <row r="345" spans="1:4" ht="9" customHeight="1" x14ac:dyDescent="0.25">
      <c r="A345" s="32"/>
      <c r="B345" s="3" t="s">
        <v>81</v>
      </c>
      <c r="C345" s="36"/>
      <c r="D345" s="36"/>
    </row>
    <row r="346" spans="1:4" ht="21" customHeight="1" x14ac:dyDescent="0.25">
      <c r="A346" s="34" t="s">
        <v>114</v>
      </c>
      <c r="B346" s="8" t="s">
        <v>91</v>
      </c>
      <c r="C346" s="11">
        <f>C347+C348</f>
        <v>1988</v>
      </c>
      <c r="D346" s="11">
        <f>D347+D348</f>
        <v>1988</v>
      </c>
    </row>
    <row r="347" spans="1:4" ht="26.25" hidden="1" customHeight="1" x14ac:dyDescent="0.25">
      <c r="A347" s="32" t="s">
        <v>242</v>
      </c>
      <c r="B347" s="42" t="s">
        <v>246</v>
      </c>
      <c r="C347" s="12"/>
      <c r="D347" s="12"/>
    </row>
    <row r="348" spans="1:4" ht="37.5" customHeight="1" x14ac:dyDescent="0.25">
      <c r="A348" s="32" t="s">
        <v>243</v>
      </c>
      <c r="B348" s="3" t="s">
        <v>490</v>
      </c>
      <c r="C348" s="12">
        <f>11783-9795</f>
        <v>1988</v>
      </c>
      <c r="D348" s="12">
        <f>11783-9795</f>
        <v>1988</v>
      </c>
    </row>
    <row r="349" spans="1:4" ht="72" hidden="1" customHeight="1" x14ac:dyDescent="0.25">
      <c r="A349" s="32"/>
      <c r="B349" s="3"/>
      <c r="C349" s="36"/>
      <c r="D349" s="36"/>
    </row>
    <row r="350" spans="1:4" ht="33.75" customHeight="1" x14ac:dyDescent="0.25">
      <c r="A350" s="32"/>
      <c r="B350" s="3"/>
      <c r="C350" s="36"/>
      <c r="D350" s="36"/>
    </row>
    <row r="351" spans="1:4" ht="30" customHeight="1" x14ac:dyDescent="0.25">
      <c r="A351" s="34" t="s">
        <v>113</v>
      </c>
      <c r="B351" s="8" t="s">
        <v>92</v>
      </c>
      <c r="C351" s="44">
        <f>SUM(C352:C357)</f>
        <v>25779820.105999999</v>
      </c>
      <c r="D351" s="44">
        <f>SUM(D352:D357)</f>
        <v>28345301.054000001</v>
      </c>
    </row>
    <row r="352" spans="1:4" ht="30" customHeight="1" x14ac:dyDescent="0.25">
      <c r="A352" s="32" t="s">
        <v>103</v>
      </c>
      <c r="B352" s="3" t="s">
        <v>491</v>
      </c>
      <c r="C352" s="33">
        <f>9435719.4+22689</f>
        <v>9458408.4000000004</v>
      </c>
      <c r="D352" s="33">
        <f>9843254.9+22689</f>
        <v>9865943.9000000004</v>
      </c>
    </row>
    <row r="353" spans="1:4" ht="30" customHeight="1" x14ac:dyDescent="0.25">
      <c r="A353" s="32" t="s">
        <v>104</v>
      </c>
      <c r="B353" s="3" t="s">
        <v>492</v>
      </c>
      <c r="C353" s="45">
        <v>12675222.879000001</v>
      </c>
      <c r="D353" s="45">
        <v>13277486.216</v>
      </c>
    </row>
    <row r="354" spans="1:4" ht="30" customHeight="1" x14ac:dyDescent="0.25">
      <c r="A354" s="32" t="s">
        <v>40</v>
      </c>
      <c r="B354" s="3" t="s">
        <v>41</v>
      </c>
      <c r="C354" s="33">
        <v>2992992.5</v>
      </c>
      <c r="D354" s="33">
        <v>3091398.1</v>
      </c>
    </row>
    <row r="355" spans="1:4" ht="30" customHeight="1" x14ac:dyDescent="0.25">
      <c r="A355" s="32" t="s">
        <v>70</v>
      </c>
      <c r="B355" s="3" t="s">
        <v>71</v>
      </c>
      <c r="C355" s="12">
        <v>606</v>
      </c>
      <c r="D355" s="12">
        <v>606</v>
      </c>
    </row>
    <row r="356" spans="1:4" ht="30" customHeight="1" x14ac:dyDescent="0.25">
      <c r="A356" s="32" t="s">
        <v>105</v>
      </c>
      <c r="B356" s="3" t="s">
        <v>493</v>
      </c>
      <c r="C356" s="12">
        <v>2527</v>
      </c>
      <c r="D356" s="12">
        <v>2527</v>
      </c>
    </row>
    <row r="357" spans="1:4" ht="30" customHeight="1" x14ac:dyDescent="0.25">
      <c r="A357" s="32" t="s">
        <v>106</v>
      </c>
      <c r="B357" s="3" t="s">
        <v>494</v>
      </c>
      <c r="C357" s="45">
        <v>650063.32700000005</v>
      </c>
      <c r="D357" s="45">
        <v>2107339.838</v>
      </c>
    </row>
    <row r="358" spans="1:4" ht="15.75" customHeight="1" x14ac:dyDescent="0.25">
      <c r="A358" s="32"/>
      <c r="B358" s="3" t="s">
        <v>81</v>
      </c>
      <c r="C358" s="36"/>
      <c r="D358" s="36"/>
    </row>
    <row r="359" spans="1:4" ht="29.25" customHeight="1" x14ac:dyDescent="0.25">
      <c r="A359" s="34" t="s">
        <v>107</v>
      </c>
      <c r="B359" s="8" t="s">
        <v>284</v>
      </c>
      <c r="C359" s="13">
        <f>SUM(C360:C361)</f>
        <v>1082956.6196600001</v>
      </c>
      <c r="D359" s="13">
        <f>SUM(D360:D361)</f>
        <v>744625.91896000004</v>
      </c>
    </row>
    <row r="360" spans="1:4" ht="29.25" customHeight="1" x14ac:dyDescent="0.25">
      <c r="A360" s="32" t="s">
        <v>108</v>
      </c>
      <c r="B360" s="3" t="s">
        <v>495</v>
      </c>
      <c r="C360" s="36">
        <v>681853.91966000001</v>
      </c>
      <c r="D360" s="36">
        <v>620371.91896000004</v>
      </c>
    </row>
    <row r="361" spans="1:4" ht="29.25" customHeight="1" x14ac:dyDescent="0.25">
      <c r="A361" s="32" t="s">
        <v>279</v>
      </c>
      <c r="B361" s="3" t="s">
        <v>496</v>
      </c>
      <c r="C361" s="33">
        <v>401102.7</v>
      </c>
      <c r="D361" s="12">
        <v>124254</v>
      </c>
    </row>
    <row r="362" spans="1:4" ht="15.75" customHeight="1" x14ac:dyDescent="0.25">
      <c r="A362" s="32"/>
      <c r="B362" s="3" t="s">
        <v>81</v>
      </c>
      <c r="C362" s="36"/>
      <c r="D362" s="36"/>
    </row>
    <row r="363" spans="1:4" ht="31.5" customHeight="1" x14ac:dyDescent="0.25">
      <c r="A363" s="34" t="s">
        <v>109</v>
      </c>
      <c r="B363" s="8" t="s">
        <v>93</v>
      </c>
      <c r="C363" s="13">
        <f>SUM(C364:C367)</f>
        <v>1039176.7035600001</v>
      </c>
      <c r="D363" s="13">
        <f>SUM(D364:D367)</f>
        <v>1062268.81727</v>
      </c>
    </row>
    <row r="364" spans="1:4" ht="31.5" customHeight="1" x14ac:dyDescent="0.25">
      <c r="A364" s="32" t="s">
        <v>110</v>
      </c>
      <c r="B364" s="3" t="s">
        <v>94</v>
      </c>
      <c r="C364" s="12">
        <v>275827</v>
      </c>
      <c r="D364" s="12">
        <v>286462</v>
      </c>
    </row>
    <row r="365" spans="1:4" ht="31.5" customHeight="1" x14ac:dyDescent="0.25">
      <c r="A365" s="32" t="s">
        <v>111</v>
      </c>
      <c r="B365" s="47" t="s">
        <v>247</v>
      </c>
      <c r="C365" s="12">
        <v>387059</v>
      </c>
      <c r="D365" s="12">
        <v>388209</v>
      </c>
    </row>
    <row r="366" spans="1:4" ht="31.5" customHeight="1" x14ac:dyDescent="0.25">
      <c r="A366" s="32" t="s">
        <v>112</v>
      </c>
      <c r="B366" s="40" t="s">
        <v>248</v>
      </c>
      <c r="C366" s="36">
        <v>332450.70355999999</v>
      </c>
      <c r="D366" s="36">
        <v>342564.81727</v>
      </c>
    </row>
    <row r="367" spans="1:4" ht="31.5" customHeight="1" x14ac:dyDescent="0.25">
      <c r="A367" s="32" t="s">
        <v>312</v>
      </c>
      <c r="B367" s="40" t="s">
        <v>311</v>
      </c>
      <c r="C367" s="12">
        <v>43840</v>
      </c>
      <c r="D367" s="12">
        <v>45033</v>
      </c>
    </row>
    <row r="368" spans="1:4" ht="15" customHeight="1" x14ac:dyDescent="0.25">
      <c r="C368" s="61"/>
      <c r="D368" s="61"/>
    </row>
    <row r="369" spans="1:4" ht="30.75" customHeight="1" x14ac:dyDescent="0.25">
      <c r="A369" s="34" t="s">
        <v>275</v>
      </c>
      <c r="B369" s="8" t="s">
        <v>277</v>
      </c>
      <c r="C369" s="43">
        <f>C370+C371+C372+C373</f>
        <v>1564069.05</v>
      </c>
      <c r="D369" s="44">
        <f>D370+D371+D372+D373</f>
        <v>1601615.145</v>
      </c>
    </row>
    <row r="370" spans="1:4" ht="30.75" customHeight="1" x14ac:dyDescent="0.25">
      <c r="A370" s="32" t="s">
        <v>276</v>
      </c>
      <c r="B370" s="3" t="s">
        <v>278</v>
      </c>
      <c r="C370" s="12">
        <v>209382</v>
      </c>
      <c r="D370" s="12">
        <v>214824</v>
      </c>
    </row>
    <row r="371" spans="1:4" ht="30.75" customHeight="1" x14ac:dyDescent="0.25">
      <c r="A371" s="32" t="s">
        <v>497</v>
      </c>
      <c r="B371" s="3" t="s">
        <v>498</v>
      </c>
      <c r="C371" s="46">
        <v>46195.75</v>
      </c>
      <c r="D371" s="45">
        <v>50513.144999999997</v>
      </c>
    </row>
    <row r="372" spans="1:4" ht="30.75" customHeight="1" x14ac:dyDescent="0.25">
      <c r="A372" s="32" t="s">
        <v>499</v>
      </c>
      <c r="B372" s="3" t="s">
        <v>500</v>
      </c>
      <c r="C372" s="33">
        <v>1286589.3</v>
      </c>
      <c r="D372" s="12">
        <v>1313572</v>
      </c>
    </row>
    <row r="373" spans="1:4" ht="30.75" customHeight="1" x14ac:dyDescent="0.25">
      <c r="A373" s="32" t="s">
        <v>59</v>
      </c>
      <c r="B373" s="40" t="s">
        <v>60</v>
      </c>
      <c r="C373" s="12">
        <v>21902</v>
      </c>
      <c r="D373" s="12">
        <v>22706</v>
      </c>
    </row>
    <row r="374" spans="1:4" ht="15" customHeight="1" x14ac:dyDescent="0.25">
      <c r="D374" s="30"/>
    </row>
    <row r="375" spans="1:4" ht="30.75" customHeight="1" x14ac:dyDescent="0.25">
      <c r="A375" s="34" t="s">
        <v>510</v>
      </c>
      <c r="B375" s="8" t="s">
        <v>511</v>
      </c>
      <c r="C375" s="11">
        <f>C376</f>
        <v>28120</v>
      </c>
      <c r="D375" s="11">
        <f>D376</f>
        <v>29117</v>
      </c>
    </row>
    <row r="376" spans="1:4" ht="30.75" customHeight="1" x14ac:dyDescent="0.25">
      <c r="A376" s="32" t="s">
        <v>512</v>
      </c>
      <c r="B376" s="3" t="s">
        <v>513</v>
      </c>
      <c r="C376" s="12">
        <v>28120</v>
      </c>
      <c r="D376" s="12">
        <v>29117</v>
      </c>
    </row>
    <row r="377" spans="1:4" ht="30.75" customHeight="1" x14ac:dyDescent="0.25">
      <c r="A377" s="32"/>
      <c r="B377" s="3"/>
      <c r="C377" s="36"/>
      <c r="D377" s="62"/>
    </row>
    <row r="378" spans="1:4" ht="40.5" customHeight="1" x14ac:dyDescent="0.25">
      <c r="A378" s="49" t="s">
        <v>273</v>
      </c>
      <c r="B378" s="14" t="s">
        <v>274</v>
      </c>
      <c r="C378" s="26">
        <f>C379</f>
        <v>1</v>
      </c>
      <c r="D378" s="26">
        <f>D379</f>
        <v>1</v>
      </c>
    </row>
    <row r="379" spans="1:4" ht="39.75" customHeight="1" x14ac:dyDescent="0.25">
      <c r="A379" s="32" t="s">
        <v>272</v>
      </c>
      <c r="B379" s="3" t="s">
        <v>501</v>
      </c>
      <c r="C379" s="12">
        <v>1</v>
      </c>
      <c r="D379" s="12">
        <v>1</v>
      </c>
    </row>
    <row r="380" spans="1:4" ht="9.75" customHeight="1" x14ac:dyDescent="0.25">
      <c r="A380" s="32"/>
      <c r="B380" s="3"/>
      <c r="C380" s="50"/>
      <c r="D380" s="63"/>
    </row>
    <row r="381" spans="1:4" ht="15" customHeight="1" x14ac:dyDescent="0.25">
      <c r="A381" s="129"/>
      <c r="B381" s="129"/>
      <c r="D381" s="63"/>
    </row>
    <row r="382" spans="1:4" ht="27" customHeight="1" x14ac:dyDescent="0.25">
      <c r="A382" s="34"/>
      <c r="B382" s="51" t="s">
        <v>254</v>
      </c>
      <c r="C382" s="26">
        <f>C383</f>
        <v>639405</v>
      </c>
      <c r="D382" s="26">
        <f>D383</f>
        <v>1216114</v>
      </c>
    </row>
    <row r="383" spans="1:4" ht="26.25" customHeight="1" x14ac:dyDescent="0.25">
      <c r="A383" s="32"/>
      <c r="B383" s="48" t="s">
        <v>255</v>
      </c>
      <c r="C383" s="52">
        <v>639405</v>
      </c>
      <c r="D383" s="52">
        <v>1216114</v>
      </c>
    </row>
    <row r="384" spans="1:4" x14ac:dyDescent="0.25">
      <c r="A384" s="126"/>
      <c r="B384" s="126"/>
      <c r="C384" s="53"/>
    </row>
    <row r="385" spans="1:4" ht="25.5" customHeight="1" x14ac:dyDescent="0.25">
      <c r="A385" s="130"/>
      <c r="B385" s="130"/>
      <c r="C385" s="130"/>
      <c r="D385" s="55"/>
    </row>
    <row r="386" spans="1:4" x14ac:dyDescent="0.25">
      <c r="C386" s="128"/>
      <c r="D386" s="128"/>
    </row>
    <row r="387" spans="1:4" x14ac:dyDescent="0.25">
      <c r="A387" s="15" t="s">
        <v>387</v>
      </c>
      <c r="B387" s="56"/>
      <c r="C387" s="128" t="s">
        <v>388</v>
      </c>
      <c r="D387" s="128"/>
    </row>
    <row r="388" spans="1:4" ht="24" customHeight="1" x14ac:dyDescent="0.25">
      <c r="A388" s="15" t="s">
        <v>389</v>
      </c>
      <c r="B388" s="56"/>
      <c r="C388" s="128" t="s">
        <v>386</v>
      </c>
      <c r="D388" s="128"/>
    </row>
    <row r="389" spans="1:4" x14ac:dyDescent="0.25">
      <c r="A389" s="126"/>
      <c r="B389" s="127"/>
      <c r="C389" s="53"/>
    </row>
    <row r="390" spans="1:4" ht="25.5" customHeight="1" x14ac:dyDescent="0.25">
      <c r="A390" s="54"/>
      <c r="B390" s="57" t="s">
        <v>502</v>
      </c>
      <c r="C390" s="128" t="s">
        <v>519</v>
      </c>
      <c r="D390" s="128"/>
    </row>
    <row r="393" spans="1:4" x14ac:dyDescent="0.25">
      <c r="D393" s="30"/>
    </row>
    <row r="395" spans="1:4" x14ac:dyDescent="0.25">
      <c r="C395" s="118">
        <f>C383/(C313-C188)*100</f>
        <v>2.9449951157403049</v>
      </c>
      <c r="D395" s="118">
        <f>D383/(D313-D188)*100</f>
        <v>5.2819148899206176</v>
      </c>
    </row>
    <row r="397" spans="1:4" x14ac:dyDescent="0.25">
      <c r="C397" s="30">
        <f>670000</f>
        <v>670000</v>
      </c>
    </row>
    <row r="400" spans="1:4" x14ac:dyDescent="0.25">
      <c r="B400" s="3"/>
    </row>
  </sheetData>
  <mergeCells count="17">
    <mergeCell ref="A389:B389"/>
    <mergeCell ref="C390:D390"/>
    <mergeCell ref="A381:B381"/>
    <mergeCell ref="A384:B384"/>
    <mergeCell ref="A385:C385"/>
    <mergeCell ref="C386:D386"/>
    <mergeCell ref="C387:D387"/>
    <mergeCell ref="C388:D388"/>
    <mergeCell ref="A9:A11"/>
    <mergeCell ref="B9:B11"/>
    <mergeCell ref="C9:D10"/>
    <mergeCell ref="C1:D1"/>
    <mergeCell ref="C2:D2"/>
    <mergeCell ref="C3:D3"/>
    <mergeCell ref="C4:D4"/>
    <mergeCell ref="A5:D5"/>
    <mergeCell ref="A7:D7"/>
  </mergeCells>
  <hyperlinks>
    <hyperlink ref="B155" r:id="rId1" display="consultantplus://offline/ref=F24C8E6DB66470D84A90B538122B6EF53269530DCF87971A2CB100508793B5FA8F4682531287D0C48F1623BE134AD97CDE704933907EAF21SFk2H"/>
  </hyperlinks>
  <printOptions horizontalCentered="1"/>
  <pageMargins left="1.3779527559055118" right="0.39370078740157483" top="0.78740157480314965" bottom="0.78740157480314965" header="0.31496062992125984" footer="0.31496062992125984"/>
  <pageSetup paperSize="9" scale="53" orientation="portrait" r:id="rId2"/>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2027-2028</vt:lpstr>
      <vt:lpstr>'2027-2028'!Заголовки_для_печати</vt:lpstr>
      <vt:lpstr>'2027-2028'!Область_печати</vt:lpstr>
    </vt:vector>
  </TitlesOfParts>
  <Company>DT3FT-BFH4M-GYYH8-PG9C3-8K2FJ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403-4</dc:creator>
  <cp:lastModifiedBy>Сафонова Ирина Александровна</cp:lastModifiedBy>
  <cp:lastPrinted>2025-11-07T14:34:09Z</cp:lastPrinted>
  <dcterms:created xsi:type="dcterms:W3CDTF">2004-12-09T14:08:30Z</dcterms:created>
  <dcterms:modified xsi:type="dcterms:W3CDTF">2025-11-14T11:08:52Z</dcterms:modified>
</cp:coreProperties>
</file>